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rina.Polstyanova\Desktop\239919006(241334964)SMAX-Галий\на выдачу\633\"/>
    </mc:Choice>
  </mc:AlternateContent>
  <bookViews>
    <workbookView xWindow="0" yWindow="0" windowWidth="28740" windowHeight="11370"/>
  </bookViews>
  <sheets>
    <sheet name="ЦСЦЭ" sheetId="3" r:id="rId1"/>
    <sheet name="РС" sheetId="2" r:id="rId2"/>
    <sheet name="ЛС+РС" sheetId="1" r:id="rId3"/>
    <sheet name="КР" sheetId="5" r:id="rId4"/>
    <sheet name="SAP" sheetId="6" r:id="rId5"/>
    <sheet name="03-01-01-20" sheetId="7" r:id="rId6"/>
  </sheets>
  <definedNames>
    <definedName name="_xlnm.Print_Titles" localSheetId="2">'ЛС+РС'!$18:$18</definedName>
  </definedNames>
  <calcPr calcId="162913"/>
</workbook>
</file>

<file path=xl/calcChain.xml><?xml version="1.0" encoding="utf-8"?>
<calcChain xmlns="http://schemas.openxmlformats.org/spreadsheetml/2006/main">
  <c r="G42" i="3" l="1"/>
  <c r="D6" i="5"/>
  <c r="G40" i="3"/>
  <c r="H37" i="7" l="1"/>
  <c r="H36" i="7"/>
  <c r="H34" i="7"/>
  <c r="H33" i="7"/>
  <c r="H32" i="7"/>
  <c r="H31" i="7"/>
  <c r="H30" i="7"/>
  <c r="H29" i="7"/>
  <c r="H28" i="7"/>
  <c r="H27" i="7"/>
  <c r="H25" i="7"/>
  <c r="H24" i="7"/>
  <c r="H23" i="7"/>
  <c r="H22" i="7"/>
  <c r="H21" i="7"/>
  <c r="H20" i="7"/>
  <c r="H19" i="7"/>
  <c r="H18" i="7"/>
  <c r="H16" i="7"/>
  <c r="H38" i="7" s="1"/>
  <c r="H41" i="7" s="1"/>
  <c r="H15" i="7"/>
  <c r="H14" i="7"/>
  <c r="H12" i="7"/>
  <c r="G59" i="3" l="1"/>
  <c r="G50" i="3"/>
  <c r="G44" i="3"/>
  <c r="G43" i="3"/>
  <c r="G48" i="3"/>
  <c r="E6" i="5" l="1"/>
  <c r="H6" i="5"/>
  <c r="H38" i="3"/>
  <c r="G98" i="2" l="1"/>
  <c r="G79" i="2"/>
  <c r="G51" i="3" l="1"/>
  <c r="G52" i="3" l="1"/>
  <c r="G53" i="3" s="1"/>
  <c r="G39" i="3"/>
  <c r="D8" i="5" l="1"/>
  <c r="G6" i="5"/>
  <c r="I6" i="5" l="1"/>
  <c r="G8" i="5"/>
  <c r="F6" i="5"/>
  <c r="E8" i="5"/>
  <c r="I8" i="5" l="1"/>
  <c r="H8" i="5"/>
  <c r="J8" i="5"/>
  <c r="M8" i="5" l="1"/>
  <c r="K8" i="5"/>
  <c r="G54" i="3" s="1"/>
  <c r="G57" i="3" s="1"/>
  <c r="G61" i="3" l="1"/>
  <c r="G58" i="3"/>
  <c r="N8" i="5"/>
</calcChain>
</file>

<file path=xl/comments1.xml><?xml version="1.0" encoding="utf-8"?>
<comments xmlns="http://schemas.openxmlformats.org/spreadsheetml/2006/main">
  <authors>
    <author>Denis Ivashov</author>
  </authors>
  <commentList>
    <comment ref="G6" authorId="0" shapeId="0">
      <text>
        <r>
          <rPr>
            <b/>
            <sz val="9"/>
            <color indexed="81"/>
            <rFont val="Tahoma"/>
            <family val="2"/>
            <charset val="204"/>
          </rPr>
          <t>Denis Ivashov:</t>
        </r>
        <r>
          <rPr>
            <sz val="9"/>
            <color indexed="81"/>
            <rFont val="Tahoma"/>
            <family val="2"/>
            <charset val="204"/>
          </rPr>
          <t xml:space="preserve">
обязательно нужно знать и корректировать формул исходя из  продолжительности рабочего дня</t>
        </r>
      </text>
    </comment>
  </commentList>
</comments>
</file>

<file path=xl/sharedStrings.xml><?xml version="1.0" encoding="utf-8"?>
<sst xmlns="http://schemas.openxmlformats.org/spreadsheetml/2006/main" count="1906" uniqueCount="625">
  <si>
    <t>Наименование стройки -</t>
  </si>
  <si>
    <t>АО "Алюминий казахстана"</t>
  </si>
  <si>
    <t>Наименование объекта -</t>
  </si>
  <si>
    <t>Строительство участка по производству галлия</t>
  </si>
  <si>
    <t>Объект номер -</t>
  </si>
  <si>
    <r>
      <t xml:space="preserve">ЛОКАЛЬНАЯ   РЕСУРСНАЯ   СМЕТА  </t>
    </r>
    <r>
      <rPr>
        <sz val="12"/>
        <rFont val="Times New Roman Cyr"/>
        <family val="1"/>
        <charset val="204"/>
      </rPr>
      <t xml:space="preserve">  №  </t>
    </r>
  </si>
  <si>
    <t xml:space="preserve">на </t>
  </si>
  <si>
    <t>Конструкции железобетонные</t>
  </si>
  <si>
    <t>Основание:</t>
  </si>
  <si>
    <t>Чертеж 25-ПАЗ-03.01 КЖ</t>
  </si>
  <si>
    <t>Сметная стоимость, тыс. тенге</t>
  </si>
  <si>
    <t>3866,375</t>
  </si>
  <si>
    <t>Сметная заработная плата, тыс. тенге</t>
  </si>
  <si>
    <t>856,674</t>
  </si>
  <si>
    <t>Нормативная трудоемкость, тыс. чел-ч</t>
  </si>
  <si>
    <t>,312</t>
  </si>
  <si>
    <t>Составлена</t>
  </si>
  <si>
    <t>№ п.п.</t>
  </si>
  <si>
    <t>Шифр норм и   коды ресурсов</t>
  </si>
  <si>
    <t>Наименование работ и затрат</t>
  </si>
  <si>
    <t>Единица измерения</t>
  </si>
  <si>
    <t>Количество</t>
  </si>
  <si>
    <t>Стоимость, тенге</t>
  </si>
  <si>
    <t>на единицу измерения</t>
  </si>
  <si>
    <t>по проекту</t>
  </si>
  <si>
    <t>на.единицу измерения</t>
  </si>
  <si>
    <t>Земляные работы</t>
  </si>
  <si>
    <t>1</t>
  </si>
  <si>
    <r>
      <t xml:space="preserve">1101-0201-0126
</t>
    </r>
    <r>
      <rPr>
        <b/>
        <i/>
        <sz val="7.5"/>
        <rFont val="Times New Roman Cyr"/>
        <family val="1"/>
        <charset val="204"/>
      </rPr>
      <t>РСНБ РК 2024 Кзтр и Кэм=1,12</t>
    </r>
  </si>
  <si>
    <r>
      <t>Разработка грунта в карьере в отвал экскаватором "Обратная лопата", вместимость ковша 0,65 м</t>
    </r>
    <r>
      <rPr>
        <b/>
        <vertAlign val="superscript"/>
        <sz val="10"/>
        <rFont val="Times New Roman Cyr"/>
        <family val="1"/>
        <charset val="204"/>
      </rPr>
      <t>3</t>
    </r>
    <r>
      <rPr>
        <b/>
        <sz val="10"/>
        <rFont val="Times New Roman Cyr"/>
        <family val="1"/>
        <charset val="204"/>
      </rPr>
      <t>, группа грунта 2</t>
    </r>
  </si>
  <si>
    <r>
      <t>м</t>
    </r>
    <r>
      <rPr>
        <b/>
        <vertAlign val="superscript"/>
        <sz val="10"/>
        <rFont val="Times New Roman Cyr"/>
        <family val="1"/>
        <charset val="204"/>
      </rPr>
      <t>3</t>
    </r>
    <r>
      <rPr>
        <b/>
        <sz val="10"/>
        <rFont val="Times New Roman Cyr"/>
        <family val="1"/>
        <charset val="204"/>
      </rPr>
      <t xml:space="preserve"> грунта</t>
    </r>
  </si>
  <si>
    <t>1. 1</t>
  </si>
  <si>
    <t>001-0120</t>
  </si>
  <si>
    <t>Затраты труда рабочих (средний разряд работы 2). Работы по разработке грунта и устройству земляных конструкций</t>
  </si>
  <si>
    <t>чел.-ч</t>
  </si>
  <si>
    <t>1. 2</t>
  </si>
  <si>
    <t>099-0100</t>
  </si>
  <si>
    <t>Затраты труда машинистов</t>
  </si>
  <si>
    <t>чел-ч</t>
  </si>
  <si>
    <t>Итого оплата труда:</t>
  </si>
  <si>
    <t>1. 3</t>
  </si>
  <si>
    <t>311-401-0105</t>
  </si>
  <si>
    <r>
      <t>Экскаваторы одноковшовые дизельные на гусеничном ходу ковш свыше 0,5 до 0,65 м</t>
    </r>
    <r>
      <rPr>
        <vertAlign val="superscript"/>
        <sz val="9"/>
        <color rgb="FF000080"/>
        <rFont val="Times New Roman Cyr"/>
        <charset val="204"/>
      </rPr>
      <t>3</t>
    </r>
    <r>
      <rPr>
        <sz val="9"/>
        <color rgb="FF000080"/>
        <rFont val="Times New Roman Cyr"/>
        <charset val="204"/>
      </rPr>
      <t>, масса свыше 10 до 13 т</t>
    </r>
  </si>
  <si>
    <t>маш.-ч</t>
  </si>
  <si>
    <t>01-099-0100</t>
  </si>
  <si>
    <t>в т.ч. затраты труда машинистов, экипаж 1 чел.</t>
  </si>
  <si>
    <t>Итого эксплуатация машин:</t>
  </si>
  <si>
    <t>2</t>
  </si>
  <si>
    <r>
      <t xml:space="preserve">1101-0203-0301
</t>
    </r>
    <r>
      <rPr>
        <b/>
        <i/>
        <sz val="7.5"/>
        <rFont val="Times New Roman Cyr"/>
        <family val="1"/>
        <charset val="204"/>
      </rPr>
      <t>РСНБ РК 2024 Кзтр и Кэм=1,12</t>
    </r>
  </si>
  <si>
    <t>Работа на отвале, группа грунта 1</t>
  </si>
  <si>
    <t>2. 1</t>
  </si>
  <si>
    <t>2. 2</t>
  </si>
  <si>
    <t>2. 3</t>
  </si>
  <si>
    <t>332-101-0101</t>
  </si>
  <si>
    <t>Автомобили-самосвалы общестроительные (дорожные) грузоподъёмностью 7 т</t>
  </si>
  <si>
    <t>2. 4</t>
  </si>
  <si>
    <t>311-101-0102</t>
  </si>
  <si>
    <t>Бульдозеры-рыхлители на гусеничном ходу, легкого класса мощностью свыше 66 до 96 кВт, массой свыше 8,5 до 14 т</t>
  </si>
  <si>
    <t>3</t>
  </si>
  <si>
    <r>
      <t xml:space="preserve">1101-0102-0301
</t>
    </r>
    <r>
      <rPr>
        <b/>
        <i/>
        <sz val="7.5"/>
        <rFont val="Times New Roman Cyr"/>
        <family val="1"/>
        <charset val="204"/>
      </rPr>
      <t>РСНБ РК 2024 Кзтр и Кэм=1,12</t>
    </r>
  </si>
  <si>
    <t>Разработка вручную грунта в траншее с откосами, глубина до 2 м, группа грунта 1</t>
  </si>
  <si>
    <t>3. 1</t>
  </si>
  <si>
    <t>001-0128</t>
  </si>
  <si>
    <t>Затраты труда рабочих (средний разряд работы 2,8). Работы по разработке грунта и устройству земляных конструкций</t>
  </si>
  <si>
    <t>4</t>
  </si>
  <si>
    <r>
      <t xml:space="preserve">1101-0201-0226
</t>
    </r>
    <r>
      <rPr>
        <b/>
        <i/>
        <sz val="7.5"/>
        <rFont val="Times New Roman Cyr"/>
        <family val="1"/>
        <charset val="204"/>
      </rPr>
      <t>РСНБ РК 2024 Кзтр и Кэм=1,12</t>
    </r>
  </si>
  <si>
    <r>
      <t>Разработка грунта в карьере с погрузкой на автомобили-самосвалы экскаватором "Обратная лопата", вместимость ковша 0,65 м</t>
    </r>
    <r>
      <rPr>
        <b/>
        <vertAlign val="superscript"/>
        <sz val="10"/>
        <rFont val="Times New Roman Cyr"/>
        <family val="1"/>
        <charset val="204"/>
      </rPr>
      <t>3</t>
    </r>
    <r>
      <rPr>
        <b/>
        <sz val="10"/>
        <rFont val="Times New Roman Cyr"/>
        <family val="1"/>
        <charset val="204"/>
      </rPr>
      <t>, группа грунта 2</t>
    </r>
  </si>
  <si>
    <t>4. 1</t>
  </si>
  <si>
    <t>4. 2</t>
  </si>
  <si>
    <t>4. 3</t>
  </si>
  <si>
    <t>4. 4</t>
  </si>
  <si>
    <t>5</t>
  </si>
  <si>
    <r>
      <t xml:space="preserve">412-102-0103
</t>
    </r>
    <r>
      <rPr>
        <b/>
        <i/>
        <sz val="7.5"/>
        <rFont val="Times New Roman Cyr"/>
        <family val="1"/>
        <charset val="204"/>
      </rPr>
      <t>РСНБ РК 2024</t>
    </r>
  </si>
  <si>
    <t>Перевозка строительных грузов самосвалами в населенных пунктах. Грузоподъемность свыше 10 т. Расстояние перевозки 3 км</t>
  </si>
  <si>
    <t>т·км</t>
  </si>
  <si>
    <t>6</t>
  </si>
  <si>
    <r>
      <t xml:space="preserve">1101-0203-0213
</t>
    </r>
    <r>
      <rPr>
        <b/>
        <i/>
        <sz val="7.5"/>
        <rFont val="Times New Roman Cyr"/>
        <family val="1"/>
        <charset val="204"/>
      </rPr>
      <t>РСНБ РК 2024 Кзтр и Кэм=1,12</t>
    </r>
  </si>
  <si>
    <t>Засыпка бульдозером траншеи или котлована, мощность 132 кВт (180 л.с.), при перемещении грунта до 5 м, группа грунта 1</t>
  </si>
  <si>
    <t>6. 1</t>
  </si>
  <si>
    <t>6. 2</t>
  </si>
  <si>
    <t>311-101-0201</t>
  </si>
  <si>
    <t>Бульдозеры-рыхлители на гусеничном ходу, среднего класса мощностью свыше 96 до 140 кВт, массой свыше 14,0 до 18,5 т</t>
  </si>
  <si>
    <t>7</t>
  </si>
  <si>
    <r>
      <t xml:space="preserve">1101-0102-0901
</t>
    </r>
    <r>
      <rPr>
        <b/>
        <i/>
        <sz val="7.5"/>
        <rFont val="Times New Roman Cyr"/>
        <family val="1"/>
        <charset val="204"/>
      </rPr>
      <t>РСНБ РК 2024 Кзтр и Кэм=1,12</t>
    </r>
  </si>
  <si>
    <t>Засыпка траншей, пазух, котлованов и ям, группа грунта 1</t>
  </si>
  <si>
    <t>7. 1</t>
  </si>
  <si>
    <t>001-0117</t>
  </si>
  <si>
    <t>Затраты труда рабочих (средний разряд работы 1,7). Работы по разработке грунта и устройству земляных конструкций</t>
  </si>
  <si>
    <t>Фундамент Ф1</t>
  </si>
  <si>
    <t>8</t>
  </si>
  <si>
    <r>
      <t xml:space="preserve">1106-0301-0101
</t>
    </r>
    <r>
      <rPr>
        <b/>
        <i/>
        <sz val="7.5"/>
        <rFont val="Times New Roman Cyr"/>
        <family val="1"/>
        <charset val="204"/>
      </rPr>
      <t>РСНБ РК 2024 Кзтр и Кэм=1,12</t>
    </r>
  </si>
  <si>
    <t>Устройство бетонной подготовки</t>
  </si>
  <si>
    <r>
      <t>м</t>
    </r>
    <r>
      <rPr>
        <b/>
        <vertAlign val="superscript"/>
        <sz val="10"/>
        <rFont val="Times New Roman Cyr"/>
        <family val="1"/>
        <charset val="204"/>
      </rPr>
      <t>3</t>
    </r>
  </si>
  <si>
    <t>8. 1</t>
  </si>
  <si>
    <t>002-0120</t>
  </si>
  <si>
    <t>Затраты труда рабочих (средний разряд работы 2). Работы по устройству несущих и ограждающих конструкций</t>
  </si>
  <si>
    <t>8. 2</t>
  </si>
  <si>
    <t>8. 3</t>
  </si>
  <si>
    <t>314-101-0103</t>
  </si>
  <si>
    <t>Краны башенные максимальной грузоподъёмностью 8 т, высота подъема до 41,5 м, максимальный вылет стрелы до 55 м</t>
  </si>
  <si>
    <t>8. 4</t>
  </si>
  <si>
    <t>313-302-0202</t>
  </si>
  <si>
    <t>Вибратор поверхностный</t>
  </si>
  <si>
    <t>в т.ч. затраты труда машинистов, экипаж 0 чел.</t>
  </si>
  <si>
    <t>--</t>
  </si>
  <si>
    <t>8. 5</t>
  </si>
  <si>
    <t>331-101-0101</t>
  </si>
  <si>
    <t>Автомобили бортовые грузоподъёмностью до 5 т</t>
  </si>
  <si>
    <t>8. 6</t>
  </si>
  <si>
    <t>212-101-0301</t>
  </si>
  <si>
    <t>Бетон тяжелый класса В7,5 ГОСТ 7473-2010 без добавок</t>
  </si>
  <si>
    <r>
      <t>м</t>
    </r>
    <r>
      <rPr>
        <vertAlign val="superscript"/>
        <sz val="9"/>
        <color rgb="FF000080"/>
        <rFont val="Times New Roman Cyr"/>
        <charset val="204"/>
      </rPr>
      <t>3</t>
    </r>
  </si>
  <si>
    <t>Итого материалов:</t>
  </si>
  <si>
    <t>9</t>
  </si>
  <si>
    <r>
      <t xml:space="preserve">1106-0101-0203
</t>
    </r>
    <r>
      <rPr>
        <b/>
        <i/>
        <sz val="7.5"/>
        <rFont val="Times New Roman Cyr"/>
        <family val="1"/>
        <charset val="204"/>
      </rPr>
      <t>РСНБ РК 2024 Кзтр и Кэм=1,12</t>
    </r>
  </si>
  <si>
    <r>
      <t>Устройство фундаментов железобетонных под колонны, объем от 5 до 10 м</t>
    </r>
    <r>
      <rPr>
        <b/>
        <vertAlign val="superscript"/>
        <sz val="10"/>
        <rFont val="Times New Roman Cyr"/>
        <family val="1"/>
        <charset val="204"/>
      </rPr>
      <t>3</t>
    </r>
  </si>
  <si>
    <t>9. 1</t>
  </si>
  <si>
    <t>002-0130</t>
  </si>
  <si>
    <t>Затраты труда рабочих (средний разряд работы 3). Работы по устройству несущих и ограждающих конструкций</t>
  </si>
  <si>
    <t>9. 2</t>
  </si>
  <si>
    <t>9. 3</t>
  </si>
  <si>
    <t>313-302-0201</t>
  </si>
  <si>
    <t>Вибратор глубинный</t>
  </si>
  <si>
    <t>9. 4</t>
  </si>
  <si>
    <t>9. 5</t>
  </si>
  <si>
    <t>314-503-0601</t>
  </si>
  <si>
    <t>Автопогрузчики, грузоподъёмность 5 т</t>
  </si>
  <si>
    <t>9. 6</t>
  </si>
  <si>
    <t>314-102-0101</t>
  </si>
  <si>
    <t>Краны на автомобильном ходу максимальной грузоподъёмностью 10 т</t>
  </si>
  <si>
    <t>9. 7</t>
  </si>
  <si>
    <t>9. 8</t>
  </si>
  <si>
    <t>212-101-0601</t>
  </si>
  <si>
    <t>Бетон тяжелый класса В15 ГОСТ 7473-2010 без добавок</t>
  </si>
  <si>
    <t>9. 9</t>
  </si>
  <si>
    <t>214-209-0204</t>
  </si>
  <si>
    <t>Проволока стальная термически обработанная, оцинкованная ГОСТ 3282-74 диаметром 1,1 мм</t>
  </si>
  <si>
    <t>кг</t>
  </si>
  <si>
    <t>9.10</t>
  </si>
  <si>
    <t>215-204-0503</t>
  </si>
  <si>
    <t>Доска обрезная хвойных пород длиной до 6,5 м, шириной от 75 мм до 150 мм, толщиной 44 мм и более ГОСТ 8486-86 сорт 3</t>
  </si>
  <si>
    <t>9.11</t>
  </si>
  <si>
    <t>218-101-0101</t>
  </si>
  <si>
    <t>Щиты из досок, толщина 25 мм</t>
  </si>
  <si>
    <r>
      <t>м</t>
    </r>
    <r>
      <rPr>
        <vertAlign val="superscript"/>
        <sz val="9"/>
        <color rgb="FF000080"/>
        <rFont val="Times New Roman Cyr"/>
        <charset val="204"/>
      </rPr>
      <t>2</t>
    </r>
  </si>
  <si>
    <t>9.12</t>
  </si>
  <si>
    <t>214-209-0802</t>
  </si>
  <si>
    <t>Проволока сварочная легированная марки СВ-10НМА с неомедненной поверхностью ГОСТ 2246-70 диаметром 4 мм</t>
  </si>
  <si>
    <t>9.13</t>
  </si>
  <si>
    <t>217-108-0101</t>
  </si>
  <si>
    <t>Гвоздь ГОСТ 283-75 строительный</t>
  </si>
  <si>
    <t>10</t>
  </si>
  <si>
    <r>
      <t xml:space="preserve">1109-0601-0601
</t>
    </r>
    <r>
      <rPr>
        <b/>
        <i/>
        <sz val="7.5"/>
        <rFont val="Times New Roman Cyr"/>
        <family val="1"/>
        <charset val="204"/>
      </rPr>
      <t>РСНБ РК 2024 Кзтр и Кэм=1,12 Изм. и доп. вып. 43</t>
    </r>
  </si>
  <si>
    <t>Сборка эстакад под трубопроводы, галереи (технологические конструкции) с помощью крана на автомобильном ходу</t>
  </si>
  <si>
    <t>т конструкций</t>
  </si>
  <si>
    <t>10. 1</t>
  </si>
  <si>
    <t>002-0140</t>
  </si>
  <si>
    <t>Затраты труда рабочих (средний разряд работы 4). Работы по устройству несущих и ограждающих конструкций</t>
  </si>
  <si>
    <t>10. 2</t>
  </si>
  <si>
    <t>10. 3</t>
  </si>
  <si>
    <t>343-302-0201</t>
  </si>
  <si>
    <t>Дрели электрические</t>
  </si>
  <si>
    <t>10. 4</t>
  </si>
  <si>
    <t>314-102-0302</t>
  </si>
  <si>
    <t>Краны на автомобильном ходу при работе на монтаже технологического оборудования максимальной грузоподъёмностью 10 т</t>
  </si>
  <si>
    <t>10. 5</t>
  </si>
  <si>
    <t>343-202-0101</t>
  </si>
  <si>
    <t>Машины шлифовальные электрические</t>
  </si>
  <si>
    <t>10. 6</t>
  </si>
  <si>
    <t>341-304-0101</t>
  </si>
  <si>
    <t>Пресс-ножницы комбинированные</t>
  </si>
  <si>
    <t>10. 7</t>
  </si>
  <si>
    <t>341-102-0101</t>
  </si>
  <si>
    <t>Станки сверлильные</t>
  </si>
  <si>
    <t>10. 8</t>
  </si>
  <si>
    <t>315-103-0501</t>
  </si>
  <si>
    <t>Установки постоянного тока для ручной дуговой сварки</t>
  </si>
  <si>
    <t>10. 9</t>
  </si>
  <si>
    <t>331-101-0102</t>
  </si>
  <si>
    <t>Автомобили бортовые грузоподъёмностью до 8 т</t>
  </si>
  <si>
    <t>10.10</t>
  </si>
  <si>
    <t>315-202-0501</t>
  </si>
  <si>
    <t>Аппарат для газовой сварки и резки</t>
  </si>
  <si>
    <t>10.11</t>
  </si>
  <si>
    <t>217-605-0101</t>
  </si>
  <si>
    <t>Кислород технический газообразный ГОСТ 5583-78</t>
  </si>
  <si>
    <t>10.12</t>
  </si>
  <si>
    <t>217-605-0104</t>
  </si>
  <si>
    <t>Пропан-бутан, смесь техническая ГОСТ Р 52087-2018</t>
  </si>
  <si>
    <t>10.13</t>
  </si>
  <si>
    <t>261-107-0571</t>
  </si>
  <si>
    <t>Электроды, d=5 мм, Э42 ГОСТ 9466-75</t>
  </si>
  <si>
    <t>т</t>
  </si>
  <si>
    <t>11</t>
  </si>
  <si>
    <t>SAP30021059</t>
  </si>
  <si>
    <t>Арматура ф14 А400</t>
  </si>
  <si>
    <t>12</t>
  </si>
  <si>
    <t>SAP30021008</t>
  </si>
  <si>
    <t>Арматура ф12 А400</t>
  </si>
  <si>
    <t>13</t>
  </si>
  <si>
    <r>
      <t xml:space="preserve">1109-0601-0401
</t>
    </r>
    <r>
      <rPr>
        <b/>
        <i/>
        <sz val="7.5"/>
        <rFont val="Times New Roman Cyr"/>
        <family val="1"/>
        <charset val="204"/>
      </rPr>
      <t>РСНБ РК 2024 Кзтр и Кэм=1,12 Изм. и доп. вып. 43</t>
    </r>
  </si>
  <si>
    <t>Сборка монорельсов, балок и других аналогичных технологических конструкций с помощью крана на автомобильном ходу</t>
  </si>
  <si>
    <t>13. 1</t>
  </si>
  <si>
    <t>13. 2</t>
  </si>
  <si>
    <t>13. 3</t>
  </si>
  <si>
    <t>13. 4</t>
  </si>
  <si>
    <t>13. 5</t>
  </si>
  <si>
    <t>13. 6</t>
  </si>
  <si>
    <t>13. 7</t>
  </si>
  <si>
    <t>13. 8</t>
  </si>
  <si>
    <t>13. 9</t>
  </si>
  <si>
    <t>13.10</t>
  </si>
  <si>
    <t>13.11</t>
  </si>
  <si>
    <t>13.12</t>
  </si>
  <si>
    <t>14</t>
  </si>
  <si>
    <t>15</t>
  </si>
  <si>
    <t>SAP30186803</t>
  </si>
  <si>
    <t>Арматура ф8 А240</t>
  </si>
  <si>
    <t>16</t>
  </si>
  <si>
    <t>SAP30024797</t>
  </si>
  <si>
    <t>Арматура ф10 А400</t>
  </si>
  <si>
    <t>17</t>
  </si>
  <si>
    <r>
      <t xml:space="preserve">1106-0301-0904
</t>
    </r>
    <r>
      <rPr>
        <b/>
        <i/>
        <sz val="7.5"/>
        <rFont val="Times New Roman Cyr"/>
        <family val="1"/>
        <charset val="204"/>
      </rPr>
      <t>РСНБ РК 2024 Кзтр и Кэм=1,12</t>
    </r>
  </si>
  <si>
    <t>Установка при бетонировании анкерных болтов на поддерживающие конструкции</t>
  </si>
  <si>
    <t>17. 1</t>
  </si>
  <si>
    <t>002-0135</t>
  </si>
  <si>
    <t>Затраты труда рабочих (средний разряд работы 3,5). Работы по устройству несущих и ограждающих конструкций</t>
  </si>
  <si>
    <t>17. 2</t>
  </si>
  <si>
    <t>17. 3</t>
  </si>
  <si>
    <t>17. 4</t>
  </si>
  <si>
    <t>17. 5</t>
  </si>
  <si>
    <t>17. 6</t>
  </si>
  <si>
    <t>217-301-0105</t>
  </si>
  <si>
    <t>Электрод типа Э38, Э42, Э46, Э50 ГОСТ 9467-75, марки АНО-4 диаметром 4 мм</t>
  </si>
  <si>
    <t>18</t>
  </si>
  <si>
    <r>
      <t xml:space="preserve">261-107-0212
</t>
    </r>
    <r>
      <rPr>
        <b/>
        <i/>
        <sz val="7.5"/>
        <rFont val="Times New Roman Cyr"/>
        <family val="1"/>
        <charset val="204"/>
      </rPr>
      <t>РСНБ РК 2022</t>
    </r>
  </si>
  <si>
    <t>Анкерные детали из прямых или гнутых круглых стержней с резьбой (в комплекте с шайбами и гайками или без них), поставляемые отдельно</t>
  </si>
  <si>
    <t>19</t>
  </si>
  <si>
    <r>
      <t xml:space="preserve">1106-0301-0301
</t>
    </r>
    <r>
      <rPr>
        <b/>
        <i/>
        <sz val="7.5"/>
        <rFont val="Times New Roman Cyr"/>
        <family val="1"/>
        <charset val="204"/>
      </rPr>
      <t>РСНБ РК 2024 Кзтр и Кэм=1,12</t>
    </r>
  </si>
  <si>
    <t>Устройство подливки под оборудование, толщина 20 мм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</si>
  <si>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</si>
  <si>
    <t>19. 1</t>
  </si>
  <si>
    <t>002-0134</t>
  </si>
  <si>
    <t>Затраты труда рабочих (средний разряд работы 3,4). Работы по устройству несущих и ограждающих конструкций</t>
  </si>
  <si>
    <t>19. 2</t>
  </si>
  <si>
    <t>19. 3</t>
  </si>
  <si>
    <t>19. 4</t>
  </si>
  <si>
    <t>19. 5</t>
  </si>
  <si>
    <t>19. 6</t>
  </si>
  <si>
    <t>19. 7</t>
  </si>
  <si>
    <t>215-204-0303</t>
  </si>
  <si>
    <t>Доска обрезная хвойных пород длиной до 6,5 м, шириной от 75 мм до 150 мм, толщиной 25 мм ГОСТ 8486-86 сорт 3</t>
  </si>
  <si>
    <t>19. 8</t>
  </si>
  <si>
    <t>19. 9</t>
  </si>
  <si>
    <t>20</t>
  </si>
  <si>
    <r>
      <t xml:space="preserve">1106-0301-0302
</t>
    </r>
    <r>
      <rPr>
        <b/>
        <i/>
        <sz val="7.5"/>
        <rFont val="Times New Roman Cyr"/>
        <family val="1"/>
        <charset val="204"/>
      </rPr>
      <t>РСНБ РК 2024 Кзтр и Кэм=1,12 К=3</t>
    </r>
  </si>
  <si>
    <t>Добавлять или исключать к норме 1106-0301-0301 на каждые 10 мм изменения толщины</t>
  </si>
  <si>
    <t>20. 1</t>
  </si>
  <si>
    <t>20. 2</t>
  </si>
  <si>
    <t>20. 3</t>
  </si>
  <si>
    <t>20. 4</t>
  </si>
  <si>
    <t>20. 5</t>
  </si>
  <si>
    <t>20. 6</t>
  </si>
  <si>
    <t>20. 7</t>
  </si>
  <si>
    <t>20. 8</t>
  </si>
  <si>
    <t>20. 9</t>
  </si>
  <si>
    <t>21</t>
  </si>
  <si>
    <r>
      <t xml:space="preserve">1113-0101-0208
</t>
    </r>
    <r>
      <rPr>
        <b/>
        <i/>
        <sz val="7.5"/>
        <rFont val="Times New Roman Cyr"/>
        <family val="1"/>
        <charset val="204"/>
      </rPr>
      <t>РСНБ РК 2024 Кзтр и Кэм=1,06</t>
    </r>
  </si>
  <si>
    <t>Устройство гидроизоляции битумной поверхности вертикальной в 2 слоя по выровненной поверхности бутовой кладки, кирпичу, бетону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</si>
  <si>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поверхности</t>
    </r>
  </si>
  <si>
    <t>21. 1</t>
  </si>
  <si>
    <t>002-0137</t>
  </si>
  <si>
    <t>Затраты труда рабочих (средний разряд работы 3,7). Работы по устройству несущих и ограждающих конструкций</t>
  </si>
  <si>
    <t>21. 2</t>
  </si>
  <si>
    <t>21. 3</t>
  </si>
  <si>
    <t>22</t>
  </si>
  <si>
    <t>SAP30207560</t>
  </si>
  <si>
    <t>Битумная мастика</t>
  </si>
  <si>
    <t>Фундамент Ф2</t>
  </si>
  <si>
    <t>23</t>
  </si>
  <si>
    <t>23. 1</t>
  </si>
  <si>
    <t>23. 2</t>
  </si>
  <si>
    <t>23. 3</t>
  </si>
  <si>
    <t>23. 4</t>
  </si>
  <si>
    <t>23. 5</t>
  </si>
  <si>
    <t>23. 6</t>
  </si>
  <si>
    <t>24</t>
  </si>
  <si>
    <r>
      <t xml:space="preserve">1106-0101-0204
</t>
    </r>
    <r>
      <rPr>
        <b/>
        <i/>
        <sz val="7.5"/>
        <rFont val="Times New Roman Cyr"/>
        <family val="1"/>
        <charset val="204"/>
      </rPr>
      <t>РСНБ РК 2024 Кзтр и Кэм=1,12</t>
    </r>
  </si>
  <si>
    <r>
      <t>Устройство фундаментов железобетонных под колонны, объем от 10 до 25 м</t>
    </r>
    <r>
      <rPr>
        <b/>
        <vertAlign val="superscript"/>
        <sz val="10"/>
        <rFont val="Times New Roman Cyr"/>
        <family val="1"/>
        <charset val="204"/>
      </rPr>
      <t>3</t>
    </r>
  </si>
  <si>
    <t>24. 1</t>
  </si>
  <si>
    <t>24. 2</t>
  </si>
  <si>
    <t>24. 3</t>
  </si>
  <si>
    <t>24. 4</t>
  </si>
  <si>
    <t>24. 5</t>
  </si>
  <si>
    <t>24. 6</t>
  </si>
  <si>
    <t>24. 7</t>
  </si>
  <si>
    <t>24. 8</t>
  </si>
  <si>
    <t>24. 9</t>
  </si>
  <si>
    <t>24.10</t>
  </si>
  <si>
    <t>24.11</t>
  </si>
  <si>
    <t>218-101-0102</t>
  </si>
  <si>
    <t>Щиты из досок, толщина 40 мм</t>
  </si>
  <si>
    <t>24.12</t>
  </si>
  <si>
    <t>24.13</t>
  </si>
  <si>
    <t>25</t>
  </si>
  <si>
    <t>25. 1</t>
  </si>
  <si>
    <t>25. 2</t>
  </si>
  <si>
    <t>25. 3</t>
  </si>
  <si>
    <t>25. 4</t>
  </si>
  <si>
    <t>25. 5</t>
  </si>
  <si>
    <t>25. 6</t>
  </si>
  <si>
    <t>25. 7</t>
  </si>
  <si>
    <t>25. 8</t>
  </si>
  <si>
    <t>25. 9</t>
  </si>
  <si>
    <t>25.10</t>
  </si>
  <si>
    <t>25.11</t>
  </si>
  <si>
    <t>25.12</t>
  </si>
  <si>
    <t>25.13</t>
  </si>
  <si>
    <t>26</t>
  </si>
  <si>
    <t>27</t>
  </si>
  <si>
    <t>28</t>
  </si>
  <si>
    <t>28. 1</t>
  </si>
  <si>
    <t>28. 2</t>
  </si>
  <si>
    <t>28. 3</t>
  </si>
  <si>
    <t>28. 4</t>
  </si>
  <si>
    <t>28. 5</t>
  </si>
  <si>
    <t>28. 6</t>
  </si>
  <si>
    <t>28. 7</t>
  </si>
  <si>
    <t>28. 8</t>
  </si>
  <si>
    <t>28. 9</t>
  </si>
  <si>
    <t>28.10</t>
  </si>
  <si>
    <t>28.11</t>
  </si>
  <si>
    <t>28.12</t>
  </si>
  <si>
    <t>29</t>
  </si>
  <si>
    <t>30</t>
  </si>
  <si>
    <t>31</t>
  </si>
  <si>
    <t>32</t>
  </si>
  <si>
    <t>32. 1</t>
  </si>
  <si>
    <t>32. 2</t>
  </si>
  <si>
    <t>32. 3</t>
  </si>
  <si>
    <t>32. 4</t>
  </si>
  <si>
    <t>32. 5</t>
  </si>
  <si>
    <t>32. 6</t>
  </si>
  <si>
    <t>33</t>
  </si>
  <si>
    <t>34</t>
  </si>
  <si>
    <t>34. 1</t>
  </si>
  <si>
    <t>34. 2</t>
  </si>
  <si>
    <t>34. 3</t>
  </si>
  <si>
    <t>34. 4</t>
  </si>
  <si>
    <t>34. 5</t>
  </si>
  <si>
    <t>34. 6</t>
  </si>
  <si>
    <t>34. 7</t>
  </si>
  <si>
    <t>34. 8</t>
  </si>
  <si>
    <t>34. 9</t>
  </si>
  <si>
    <t>35</t>
  </si>
  <si>
    <t>35. 1</t>
  </si>
  <si>
    <t>35. 2</t>
  </si>
  <si>
    <t>35. 3</t>
  </si>
  <si>
    <t>35. 4</t>
  </si>
  <si>
    <t>35. 5</t>
  </si>
  <si>
    <t>35. 6</t>
  </si>
  <si>
    <t>35. 7</t>
  </si>
  <si>
    <t>35. 8</t>
  </si>
  <si>
    <t>35. 9</t>
  </si>
  <si>
    <t>36</t>
  </si>
  <si>
    <t>36. 1</t>
  </si>
  <si>
    <t>36. 2</t>
  </si>
  <si>
    <t>36. 3</t>
  </si>
  <si>
    <t>37</t>
  </si>
  <si>
    <t>ИТОГО ПО ЛОКАЛЬНОЙ РЕСУРСНОЙ СМЕТЕ:</t>
  </si>
  <si>
    <t>Итого прямые затраты:</t>
  </si>
  <si>
    <t>тенге</t>
  </si>
  <si>
    <t>в том числе:</t>
  </si>
  <si>
    <t>- зарплата рабочих-строителей</t>
  </si>
  <si>
    <t>- затраты на эксплуатацию машин</t>
  </si>
  <si>
    <t>- в том числе зарплата машинистов</t>
  </si>
  <si>
    <t>- материалов, изделий и конструкций</t>
  </si>
  <si>
    <t>- перевозка грузов</t>
  </si>
  <si>
    <t>- инженерное оборудование поставки подрядчика</t>
  </si>
  <si>
    <t>Накладные расходы I уровня</t>
  </si>
  <si>
    <t>Итого с накладными расходами I уровня</t>
  </si>
  <si>
    <t>Накладные расходы II уровня</t>
  </si>
  <si>
    <t>ИТОГО:</t>
  </si>
  <si>
    <t>Сметная прибыль</t>
  </si>
  <si>
    <t>ИТОГО по смете:</t>
  </si>
  <si>
    <t>Форма 4А АВС-4</t>
  </si>
  <si>
    <t xml:space="preserve"> ЛОКАЛЬНЫЙ   РЕСУРСНЫЙ   СМЕТНЫЙ   РАСЧЕТ</t>
  </si>
  <si>
    <t>(локальная смета)</t>
  </si>
  <si>
    <t>на</t>
  </si>
  <si>
    <t>Составлен в ценах июня 2025 г.</t>
  </si>
  <si>
    <t>№ п/п</t>
  </si>
  <si>
    <t>Шифр ресурсов</t>
  </si>
  <si>
    <t>Наименование ресурсов, оборудования, конструкций, изделий и  деталей</t>
  </si>
  <si>
    <t>Количество единиц</t>
  </si>
  <si>
    <t>Сметная стоимость</t>
  </si>
  <si>
    <t>на единицу</t>
  </si>
  <si>
    <t>общая</t>
  </si>
  <si>
    <t>ЗАТРАТЫ ТРУДА ПО СПЕЦИАЛЬНОСТЯМ</t>
  </si>
  <si>
    <t>ИТОГО ЗАТРАТЫ ТРУДА ПО СПЕЦИАЛЬНОСТЯМ (ПО СМЕТЕ)</t>
  </si>
  <si>
    <t>Затраты труда рабочих</t>
  </si>
  <si>
    <t>ТРУДОВЫЕ РЕСУРСЫ</t>
  </si>
  <si>
    <t>АВС 000003</t>
  </si>
  <si>
    <t>(91847,32)</t>
  </si>
  <si>
    <t>ИТОГО ТРУДОВЫЕ РЕСУРСЫ (ПО СМЕТЕ)</t>
  </si>
  <si>
    <t>СТРОИТЕЛЬНЫЕ МАШИНЫ И МЕХАНИЗМЫ</t>
  </si>
  <si>
    <t>СТРОИТЕЛЬНЫЕ МАШИНЫ И МЕХАНИЗМЫ (ЗАТРАТ 67,8078% ПРИ ПОРОГЕ 80%)</t>
  </si>
  <si>
    <r>
      <t>Экскаваторы одноковшовые дизельные на гусеничном ходу ковш свыше 0,5 до 0,65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, масса свыше 10 до 13 т</t>
    </r>
  </si>
  <si>
    <t>СТРОИТЕЛЬНЫЕ МАШИНЫ И МЕХАНИЗМЫ (ЗАТРАТ 14,8803% ПРИ ПОРОГЕ 15%)</t>
  </si>
  <si>
    <t>СТРОИТЕЛЬНЫЕ МАШИНЫ И МЕХАНИЗМЫ (ЗАТРАТ 17,3119% ПРИ ПОРОГЕ 5%)</t>
  </si>
  <si>
    <t>ИТОГО СТРОИТЕЛЬНЫЕ МАШИНЫ И МЕХАНИЗМЫ</t>
  </si>
  <si>
    <t>В Т.Ч. ЗАРАБОТНАЯ ПЛАТА МАШИНИСТОВ:</t>
  </si>
  <si>
    <t>СТРОИТЕЛЬНЫЕ МАТЕРИАЛЫ И КОНСТРУКЦИИ (ЗАТРАТ 77,5709% ПРИ ПОРОГЕ 80%)</t>
  </si>
  <si>
    <r>
      <t>м</t>
    </r>
    <r>
      <rPr>
        <vertAlign val="superscript"/>
        <sz val="10"/>
        <rFont val="Times New Roman"/>
        <family val="1"/>
        <charset val="204"/>
      </rPr>
      <t>3</t>
    </r>
  </si>
  <si>
    <t>Т SAP30207560</t>
  </si>
  <si>
    <t>Т SAP30021059</t>
  </si>
  <si>
    <t>СТРОИТЕЛЬНЫЕ МАТЕРИАЛЫ И КОНСТРУКЦИИ (ЗАТРАТ 15,1584% ПРИ ПОРОГЕ 15%)</t>
  </si>
  <si>
    <t>Т SAP30186803</t>
  </si>
  <si>
    <t>Т SAP30021008</t>
  </si>
  <si>
    <t>СТРОИТЕЛЬНЫЕ МАТЕРИАЛЫ И КОНСТРУКЦИИ (ЗАТРАТ 7,2707% ПРИ ПОРОГЕ 5%)</t>
  </si>
  <si>
    <t>261-107-0212</t>
  </si>
  <si>
    <t>Т SAP30024797</t>
  </si>
  <si>
    <r>
      <t>м</t>
    </r>
    <r>
      <rPr>
        <vertAlign val="superscript"/>
        <sz val="10"/>
        <rFont val="Times New Roman"/>
        <family val="1"/>
        <charset val="204"/>
      </rPr>
      <t>2</t>
    </r>
  </si>
  <si>
    <t>ТРАНСПОРТНЫЕ РАСХОДЫ</t>
  </si>
  <si>
    <r>
      <t xml:space="preserve">412-102-0103
</t>
    </r>
    <r>
      <rPr>
        <i/>
        <sz val="7.5"/>
        <rFont val="Times New Roman"/>
        <family val="1"/>
        <charset val="204"/>
      </rPr>
      <t>РСНБ РК 2024</t>
    </r>
  </si>
  <si>
    <t>ИТОГО ТРАНСПОРТНЫЕ РАСХОДЫ</t>
  </si>
  <si>
    <t>ИТОГО ТРАНСПОРТ</t>
  </si>
  <si>
    <t>ИТОГО ПРЯМЫЕ ЗАТРАТЫ (по смете)</t>
  </si>
  <si>
    <t>Накладные расходы (по смете)</t>
  </si>
  <si>
    <t>ИТОГО С НАКЛАДНЫМИ РАСХОДАМИ</t>
  </si>
  <si>
    <t>Сметная прибыль (по смете)</t>
  </si>
  <si>
    <t>Департамент</t>
  </si>
  <si>
    <t>Наименование объекта</t>
  </si>
  <si>
    <t>Локальная  ресурсная  смета  №</t>
  </si>
  <si>
    <t>(Локальный сметный ресурсный расчёт)</t>
  </si>
  <si>
    <t>(наименование вида работ по объекту)</t>
  </si>
  <si>
    <t>Раздел «Работы»</t>
  </si>
  <si>
    <t xml:space="preserve">№
п/п </t>
  </si>
  <si>
    <t xml:space="preserve">Шифр
№ позиции  </t>
  </si>
  <si>
    <t xml:space="preserve">Наименование работ </t>
  </si>
  <si>
    <t>Единица
измерения</t>
  </si>
  <si>
    <t>Трудоёмкость, чел-час</t>
  </si>
  <si>
    <t xml:space="preserve">норма-тивная 
на единицу измерения </t>
  </si>
  <si>
    <t>поправочные коэффициенты</t>
  </si>
  <si>
    <r>
      <t xml:space="preserve">расчётная на кол-во
</t>
    </r>
    <r>
      <rPr>
        <sz val="8"/>
        <rFont val="Times New Roman"/>
        <family val="1"/>
        <charset val="204"/>
      </rPr>
      <t>(гр5 х гр6 х гр7)</t>
    </r>
  </si>
  <si>
    <t>1101-0201-0126 РСНБ РК 2024 Кзтр и Кэм=1,12</t>
  </si>
  <si>
    <r>
      <t>Разработка грунта в карьере в отвал экскаватором "Обратная лопата", вместимость ковша 0,65 м</t>
    </r>
    <r>
      <rPr>
        <vertAlign val="superscript"/>
        <sz val="10"/>
        <rFont val="Times New Roman Cyr"/>
        <charset val="204"/>
      </rPr>
      <t>3</t>
    </r>
    <r>
      <rPr>
        <sz val="10"/>
        <rFont val="Times New Roman Cyr"/>
        <charset val="204"/>
      </rPr>
      <t>, группа грунта 2</t>
    </r>
  </si>
  <si>
    <r>
      <t>м</t>
    </r>
    <r>
      <rPr>
        <vertAlign val="superscript"/>
        <sz val="10"/>
        <rFont val="Times New Roman Cyr"/>
        <charset val="204"/>
      </rPr>
      <t>3</t>
    </r>
    <r>
      <rPr>
        <sz val="10"/>
        <rFont val="Times New Roman Cyr"/>
        <charset val="204"/>
      </rPr>
      <t xml:space="preserve"> грунта</t>
    </r>
  </si>
  <si>
    <t>1101-0203-0301 РСНБ РК 2024 Кзтр и Кэм=1,12</t>
  </si>
  <si>
    <t>1101-0102-0301 РСНБ РК 2024 Кзтр и Кэм=1,12</t>
  </si>
  <si>
    <t>1101-0201-0226 РСНБ РК 2024 Кзтр и Кэм=1,12</t>
  </si>
  <si>
    <r>
      <t>Разработка грунта в карьере с погрузкой на автомобили-самосвалы экскаватором "Обратная лопата", вместимость ковша 0,65 м</t>
    </r>
    <r>
      <rPr>
        <vertAlign val="superscript"/>
        <sz val="10"/>
        <rFont val="Times New Roman Cyr"/>
        <charset val="204"/>
      </rPr>
      <t>3</t>
    </r>
    <r>
      <rPr>
        <sz val="10"/>
        <rFont val="Times New Roman Cyr"/>
        <charset val="204"/>
      </rPr>
      <t>, группа грунта 2</t>
    </r>
  </si>
  <si>
    <t>1101-0102-0901 РСНБ РК 2024 Кзтр и Кэм=1,12</t>
  </si>
  <si>
    <t>1106-0301-0101 РСНБ РК 2024 Кзтр и Кэм=1,12</t>
  </si>
  <si>
    <r>
      <t>м</t>
    </r>
    <r>
      <rPr>
        <vertAlign val="superscript"/>
        <sz val="10"/>
        <rFont val="Times New Roman Cyr"/>
        <charset val="204"/>
      </rPr>
      <t>3</t>
    </r>
  </si>
  <si>
    <t>1106-0101-0203 РСНБ РК 2024 Кзтр и Кэм=1,12</t>
  </si>
  <si>
    <r>
      <t>Устройство фундаментов железобетонных под колонны, объем от 5 до 10 м</t>
    </r>
    <r>
      <rPr>
        <vertAlign val="superscript"/>
        <sz val="10"/>
        <rFont val="Times New Roman Cyr"/>
        <charset val="204"/>
      </rPr>
      <t>3</t>
    </r>
  </si>
  <si>
    <t>1109-0601-0601 РСНБ РК 2024 Кзтр и Кэм=1,12 Изм. и доп. вып. 43</t>
  </si>
  <si>
    <t>1109-0601-0401 РСНБ РК 2024 Кзтр и Кэм=1,12 Изм. и доп. вып. 43</t>
  </si>
  <si>
    <t>1106-0301-0904 РСНБ РК 2024 Кзтр и Кэм=1,12</t>
  </si>
  <si>
    <t>1106-0301-0301 РСНБ РК 2024 Кзтр и Кэм=1,12</t>
  </si>
  <si>
    <r>
      <t>м</t>
    </r>
    <r>
      <rPr>
        <vertAlign val="superscript"/>
        <sz val="10"/>
        <rFont val="Times New Roman Cyr"/>
        <charset val="204"/>
      </rPr>
      <t>2</t>
    </r>
  </si>
  <si>
    <t>1106-0301-0302 РСНБ РК 2024 Кзтр и Кэм=1,12 
К=3</t>
  </si>
  <si>
    <t>1113-0101-0208 РСНБ РК 2024 Кзтр и Кэм=1,06</t>
  </si>
  <si>
    <r>
      <t>м</t>
    </r>
    <r>
      <rPr>
        <vertAlign val="superscript"/>
        <sz val="10"/>
        <rFont val="Times New Roman Cyr"/>
        <charset val="204"/>
      </rPr>
      <t>2</t>
    </r>
    <r>
      <rPr>
        <sz val="10"/>
        <rFont val="Times New Roman Cyr"/>
        <charset val="204"/>
      </rPr>
      <t xml:space="preserve"> поверхности</t>
    </r>
  </si>
  <si>
    <t>1106-0101-0204 РСНБ РК 2024 Кзтр и Кэм=1,12</t>
  </si>
  <si>
    <r>
      <t>Устройство фундаментов железобетонных под колонны, объем от 10 до 25 м</t>
    </r>
    <r>
      <rPr>
        <vertAlign val="superscript"/>
        <sz val="10"/>
        <rFont val="Times New Roman Cyr"/>
        <charset val="204"/>
      </rPr>
      <t>3</t>
    </r>
  </si>
  <si>
    <t>Общая стоимость работ:</t>
  </si>
  <si>
    <t/>
  </si>
  <si>
    <t>Итого по смете:</t>
  </si>
  <si>
    <t>Зарплата рабочих строителей  в ценах 2026г.</t>
  </si>
  <si>
    <t>Итого СМР</t>
  </si>
  <si>
    <t>Эксплуатация машин в ценах 2026 г,с к=1,048</t>
  </si>
  <si>
    <t xml:space="preserve">Материалы подрядчика </t>
  </si>
  <si>
    <t>Оборудование Подрядчика</t>
  </si>
  <si>
    <t>Перевозка рабочих</t>
  </si>
  <si>
    <t>Итого:</t>
  </si>
  <si>
    <t>Общеплощадочные расходы</t>
  </si>
  <si>
    <t xml:space="preserve">Прибыль </t>
  </si>
  <si>
    <t>Непредвиденные расходы (остаются в распоряжении Заказчика)</t>
  </si>
  <si>
    <t>ИТОГО в ценах 2026 года</t>
  </si>
  <si>
    <t>Доля ТМЦ Подрядчика, %</t>
  </si>
  <si>
    <t>Оборудование Заказчика</t>
  </si>
  <si>
    <t>Составил:</t>
  </si>
  <si>
    <t>инженер-сметчик</t>
  </si>
  <si>
    <t>Полстянова И.П.</t>
  </si>
  <si>
    <t>Проверил:</t>
  </si>
  <si>
    <t>Координатор по сметной экспертизе ЦСЦЭ</t>
  </si>
  <si>
    <t>Баерова Т.Я.</t>
  </si>
  <si>
    <t>Руководитель ЦСЦЭ ТОО "Сервисный центр ERG" :</t>
  </si>
  <si>
    <t>Неверова И.А.</t>
  </si>
  <si>
    <t>Перевозка грузов  в ценах 2026 г,с к=1,048</t>
  </si>
  <si>
    <t>Расчёт №1 КОМАНДИРОВОЧНЫЕ   РАСХОДЫ</t>
  </si>
  <si>
    <t>в ценах 2026 года</t>
  </si>
  <si>
    <t>Наименование</t>
  </si>
  <si>
    <t>Трудозатраты,</t>
  </si>
  <si>
    <t>Кол-во раб.</t>
  </si>
  <si>
    <t xml:space="preserve">Кол-во </t>
  </si>
  <si>
    <r>
      <t>Кол-во календарных суток</t>
    </r>
    <r>
      <rPr>
        <sz val="10"/>
        <rFont val="Times New Roman"/>
        <family val="1"/>
        <charset val="204"/>
      </rPr>
      <t xml:space="preserve"> 
(по расчету)</t>
    </r>
  </si>
  <si>
    <t>Суточные, тенге</t>
  </si>
  <si>
    <r>
      <t>Проезд без НДС, тенге</t>
    </r>
    <r>
      <rPr>
        <sz val="10"/>
        <rFont val="Times New Roman"/>
        <family val="1"/>
        <charset val="204"/>
      </rPr>
      <t xml:space="preserve"> 
(туда-обратно) </t>
    </r>
  </si>
  <si>
    <t>Проживание, тенге/сутки</t>
  </si>
  <si>
    <t>Всего, тенге</t>
  </si>
  <si>
    <t>чел/час</t>
  </si>
  <si>
    <t>по проекту или д/ведомости</t>
  </si>
  <si>
    <t>ИТР</t>
  </si>
  <si>
    <t>Работа</t>
  </si>
  <si>
    <t>ИТОГО</t>
  </si>
  <si>
    <t>ИТОГО по смете СТОИМОСТЬ НА ПОДРЯД без НДС, в ценах 2026года</t>
  </si>
  <si>
    <t>Материалы, изделия и конструкции Заказчика в ценах 2026 г.</t>
  </si>
  <si>
    <t>Командировочные расходы в ценах 2026 года</t>
  </si>
  <si>
    <t>Утилизация мусора в ценах 2026 года</t>
  </si>
  <si>
    <t>СТРОИТЕЛЬНЫЕ МАТЕРИАЛЫ И КОНСТРУКЦИИ ЗАКАЗЧИКА</t>
  </si>
  <si>
    <t>ИТОГО СТРОИТЕЛЬНЫЕ МАТЕРИАЛЫ И КОНСТРУКЦИИ Заказчика</t>
  </si>
  <si>
    <t xml:space="preserve">ИТОГО СТРОИТЕЛЬНЫЕ МАТЕРИАЛЫ И КОНСТРУКЦИИ Заказчика </t>
  </si>
  <si>
    <t>ячейка для заполнения</t>
  </si>
  <si>
    <t>баланс рабочего времени в 2026 году при 6-дневной рабочей неделе</t>
  </si>
  <si>
    <t>продолжительность принимаем (8, 9 или 11 часов) принимаем в зависимости от ТЗ и условий площадки</t>
  </si>
  <si>
    <t>Лимит ERG 12975 тенге / сутки (3 МРП * 4325), положение Группы, добавляем 2 суток на проезд</t>
  </si>
  <si>
    <t xml:space="preserve"> ERG Service - поезд купе, замена персонала при длительности более 15 суток</t>
  </si>
  <si>
    <t>Лимит ERG Service - 15 000 тенге в сутки</t>
  </si>
  <si>
    <t>к-0,9</t>
  </si>
  <si>
    <t>баланс рабочего времени в 2026 году при 5-дневной рабочей неделе</t>
  </si>
  <si>
    <t>продолжительность</t>
  </si>
  <si>
    <t>время в пути</t>
  </si>
  <si>
    <t>стоимость билета</t>
  </si>
  <si>
    <t>Примечание:</t>
  </si>
  <si>
    <t>Применять в случае получения от Заказчика информации, что работы будут выполняться силами ТОО "ERG Service"</t>
  </si>
  <si>
    <t>МРП на 2026 год</t>
  </si>
  <si>
    <t>При выдаче рачета Заказчику, поясняющие записи (красным) удалить</t>
  </si>
  <si>
    <t>Командировочные затраты на ИТР состав, из расчета на 10 строителей/монтажников 1 ИТР</t>
  </si>
  <si>
    <t>Составлено:</t>
  </si>
  <si>
    <t>Менеджер по сметной экспертизе ЦСЦЭ
(стоимость свыше 100 млн тенге):</t>
  </si>
  <si>
    <t>Дюсенбаева А.Е.</t>
  </si>
  <si>
    <t>Координатор ЦСЦЭ:</t>
  </si>
  <si>
    <t>инженер-сметчик:</t>
  </si>
  <si>
    <t>Основание: 239919006(241334964)SMAX,смета 03-01-01-20(2026-КЖ)ERGS, проект  25-ПАЗ-03.01 КЖ</t>
  </si>
  <si>
    <t>ИТОГО по смете ОБЩАЯ СТОИМОСТЬ в ценах 2026года, без НДС</t>
  </si>
  <si>
    <t>30207560</t>
  </si>
  <si>
    <t>1180</t>
  </si>
  <si>
    <t>МАСТИКА БИТУМНАЯ ТЕХНОНИКОЛЬ 24</t>
  </si>
  <si>
    <t>HIBE</t>
  </si>
  <si>
    <t>01020501</t>
  </si>
  <si>
    <t>КГ</t>
  </si>
  <si>
    <t>511</t>
  </si>
  <si>
    <t>B</t>
  </si>
  <si>
    <t>PD</t>
  </si>
  <si>
    <t>3031</t>
  </si>
  <si>
    <t>S</t>
  </si>
  <si>
    <t>KZT</t>
  </si>
  <si>
    <t>PI-BATCH</t>
  </si>
  <si>
    <t>30021059</t>
  </si>
  <si>
    <t>АРМАТУРА 14-А400 СТ. ГОСТ 34028</t>
  </si>
  <si>
    <t>05040205</t>
  </si>
  <si>
    <t>Т</t>
  </si>
  <si>
    <t>901</t>
  </si>
  <si>
    <t>3001</t>
  </si>
  <si>
    <t>ZHASSULANM</t>
  </si>
  <si>
    <t>30186803</t>
  </si>
  <si>
    <t>АРМАТУРА 8-А240 СТ. ГОСТ 34028</t>
  </si>
  <si>
    <t>30021008</t>
  </si>
  <si>
    <t>АРМАТУРА 12-А400 СТ. ГОСТ 34028</t>
  </si>
  <si>
    <t>30024797</t>
  </si>
  <si>
    <t>АРМАТУРА 10-А400 СТ. ГОСТ 34028</t>
  </si>
  <si>
    <t>Локальная  ресурсная  смета  № 03-01-01-20(2026-КЖ)ERGS</t>
  </si>
  <si>
    <t>Основание: Чертеж 25-ПАЗ-03.01 КЖ</t>
  </si>
  <si>
    <t>1101-0101-0326 РСНБ РК 2022 Кзтр и Кэм=1,12</t>
  </si>
  <si>
    <r>
      <t>Грунты 2 группы. Разработка в отвал экскаваторами "Обратная лопата" с ковшом вместимостью 0,65 м</t>
    </r>
    <r>
      <rPr>
        <vertAlign val="superscript"/>
        <sz val="10"/>
        <rFont val="Times New Roman Cyr"/>
        <charset val="204"/>
      </rPr>
      <t>3</t>
    </r>
  </si>
  <si>
    <t>1101-0102-0601 РСНБ РК 2022 Кзтр и Кэм=1,12</t>
  </si>
  <si>
    <t>Грунты 1 группы. Работа на отвале</t>
  </si>
  <si>
    <t>1101-0102-0326 РСНБ РК 2022 Кзтр и Кэм=1,12</t>
  </si>
  <si>
    <r>
      <t>Грунты 2 группы. Разработка с погрузкой на автомобили-самосвалы экскаваторами "Обратная лопата" с ковшом вместимостью 0,65 м</t>
    </r>
    <r>
      <rPr>
        <vertAlign val="superscript"/>
        <sz val="10"/>
        <rFont val="Times New Roman Cyr"/>
        <charset val="204"/>
      </rPr>
      <t>3</t>
    </r>
  </si>
  <si>
    <t>1101-0205-0301 РСНБ РК 2022 Кзтр и Кэм=1,12 . 
ТЧ 01 табл. 11 п.3.179 Кзтр=1,2</t>
  </si>
  <si>
    <t>Грунты 1 группы. Разработка вручную в траншеях глубиной до 2 м без креплений с откосами. 
Доработка вручную, зачистка дна и стенок с выкидкой грунта в котлованах и траншеях, разработанных механизированным способом, применен коэффициент к затратам труда - 1,2</t>
  </si>
  <si>
    <t>1101-0205-0501 РСНБ РК 2022 Кзтр и Кэм=1,12</t>
  </si>
  <si>
    <t>Траншеи, пазухи котлованов и ямы. Засыпка вручную. Группа грунтов 1</t>
  </si>
  <si>
    <t>1106-0101-0101 РСНБ РК 2022 Кзтр и Кэм=1,12 Изм. и доп. вып. 28</t>
  </si>
  <si>
    <t>Подготовка бетонная. Устройство</t>
  </si>
  <si>
    <t>1106-0201-0105 РСНБ РК 2022 Кзтр и Кэм=1,12 Изм. и доп. вып. 28</t>
  </si>
  <si>
    <r>
      <t>Фундаменты общего назначения железобетонные объемом до 25 м</t>
    </r>
    <r>
      <rPr>
        <vertAlign val="superscript"/>
        <sz val="10"/>
        <rFont val="Times New Roman Cyr"/>
        <charset val="204"/>
      </rPr>
      <t>3</t>
    </r>
    <r>
      <rPr>
        <sz val="10"/>
        <rFont val="Times New Roman Cyr"/>
        <charset val="204"/>
      </rPr>
      <t>. Устройство</t>
    </r>
  </si>
  <si>
    <t>1109-0701-0106 РСНБ РК 2022 Кзтр и Кэм=1,12 Изм. и доп. вып. 40</t>
  </si>
  <si>
    <t>Сетка. Сборка с помощью крана на автомобильном ходу на производственных базах</t>
  </si>
  <si>
    <t>1109-0701-0102 РСНБ РК 2022 Кзтр и Кэм=1,12 Изм. и доп. вып. 40</t>
  </si>
  <si>
    <t>Монорельсы, балки и другие аналогичные технологические конструкции промышленных зданий. Сборка с помощью крана на автомобильном ходу на производственных базах</t>
  </si>
  <si>
    <t>1106-0301-0404 РСНБ РК 2022 Кзтр и Кэм=1,12 Изм. и доп. вып. 28</t>
  </si>
  <si>
    <t>Болты анкерные на поддерживающие конструкции. Установка при бетонировании</t>
  </si>
  <si>
    <t>1106-0301-0201 РСНБ РК 2022 Кзтр и Кэм=1,12</t>
  </si>
  <si>
    <t>Подливка под оборудование толщиной 20 мм. Устройство/50мм</t>
  </si>
  <si>
    <t>1106-0301-0202 РСНБ РК 2022 Кзтр и Кэм=1,12 
К=3</t>
  </si>
  <si>
    <t>Подливка под оборудование. Устройство. добавлять к норме 1106-0301-0201 на каждые 10 мм изменения толщины</t>
  </si>
  <si>
    <t>1108-0101-0307 РСНБ РК 2022 Кзтр и Кэм=1,12 Изм. и доп. вып. 41</t>
  </si>
  <si>
    <t>Стены, фундаменты. Гидроизоляция боковая обмазочная битумная в 2 слоя по выровненной поверхности бутовой кладки, кирпичу, бетону</t>
  </si>
  <si>
    <t>Фундамент Ф3</t>
  </si>
  <si>
    <t>38</t>
  </si>
  <si>
    <t>1106-0201-0101 РСНБ РК 2022 Кзтр и Кэм=1,12 Изм. и доп. вып. 28</t>
  </si>
  <si>
    <r>
      <t>Фундаменты общего назначения бетонные объемом до 5 м</t>
    </r>
    <r>
      <rPr>
        <vertAlign val="superscript"/>
        <sz val="10"/>
        <rFont val="Times New Roman Cyr"/>
        <charset val="204"/>
      </rPr>
      <t>3</t>
    </r>
    <r>
      <rPr>
        <sz val="10"/>
        <rFont val="Times New Roman Cyr"/>
        <charset val="204"/>
      </rPr>
      <t>. Устройство</t>
    </r>
  </si>
  <si>
    <t>40</t>
  </si>
  <si>
    <t xml:space="preserve">Стоимость 1 чел/час на 2026 год    (Производство работ ТОО ERG SERVICE)
</t>
  </si>
  <si>
    <t>Общая стоимость по смете в тенге в ценах 2026 года:</t>
  </si>
  <si>
    <t>№</t>
  </si>
  <si>
    <t>Наименование разделов сметы</t>
  </si>
  <si>
    <t>Стоимость</t>
  </si>
  <si>
    <t>п/п</t>
  </si>
  <si>
    <t>Стоимость работ</t>
  </si>
  <si>
    <t>Стоимость машин и механизмов</t>
  </si>
  <si>
    <t xml:space="preserve">Стоимость нестандартного оборудования </t>
  </si>
  <si>
    <t>Стоимость оборудования</t>
  </si>
  <si>
    <t>Стоимость материалов Подрядчика</t>
  </si>
  <si>
    <t>Транспортные затраты</t>
  </si>
  <si>
    <t>Командировочные расходы</t>
  </si>
  <si>
    <t xml:space="preserve">Услуги полигона  </t>
  </si>
  <si>
    <t>ИТОГО сумма к закупу:</t>
  </si>
  <si>
    <t>Стоимость материалов Заказчика</t>
  </si>
  <si>
    <t>Стоимость оборудования Заказчика</t>
  </si>
  <si>
    <t>Составлено</t>
  </si>
  <si>
    <t>Инженер по сметной работе</t>
  </si>
  <si>
    <t>К.В.Ахметова</t>
  </si>
  <si>
    <t>Согласовано</t>
  </si>
  <si>
    <t>Главный архитектор проекта</t>
  </si>
  <si>
    <t>А.В. Матвиенко</t>
  </si>
  <si>
    <t>Начальник УПКР</t>
  </si>
  <si>
    <t>Ж.М. Жагипаров</t>
  </si>
  <si>
    <t>АОК-PAZ-2026-Е-38-633,взамен 03-01-01-20(2026-КЖ)ERGS</t>
  </si>
  <si>
    <t>№ АОК-PAZ-2026-E-38-633,взамен 03-01-01-20(2026-КЖ)ERGS</t>
  </si>
  <si>
    <t>АОК-PAZ-2026-E-38-633,взамен 03-01-01-20(2026-КЖ)ERGS</t>
  </si>
  <si>
    <t xml:space="preserve">Итого ч/час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</si>
</sst>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######"/>
    <numFmt numFmtId="165" formatCode="0.0000"/>
    <numFmt numFmtId="166" formatCode="_-* #,##0.00\ _₽_-;\-* #,##0.00\ _₽_-;_-* &quot;-&quot;??\ _₽_-;_-@_-"/>
    <numFmt numFmtId="167" formatCode="_-* #,##0\ _₽_-;\-* #,##0\ _₽_-;_-* &quot;-&quot;??\ _₽_-;_-@_-"/>
    <numFmt numFmtId="168" formatCode="#,##0.0_ ;\-#,##0.0\ "/>
    <numFmt numFmtId="169" formatCode="_(* #,##0.00_);_(* \(#,##0.00\);_(* &quot;-&quot;??_);_(@_)"/>
    <numFmt numFmtId="170" formatCode="dd&quot;.&quot;mm&quot;.&quot;yyyy"/>
    <numFmt numFmtId="171" formatCode="0.000"/>
    <numFmt numFmtId="172" formatCode="_(* #,##0_);_(* \(#,##0\);_(* &quot;-&quot;??_);_(@_)"/>
  </numFmts>
  <fonts count="88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i/>
      <sz val="7.5"/>
      <name val="Times New Roman Cyr"/>
      <family val="1"/>
      <charset val="204"/>
    </font>
    <font>
      <b/>
      <vertAlign val="superscript"/>
      <sz val="10"/>
      <name val="Times New Roman Cyr"/>
      <family val="1"/>
      <charset val="204"/>
    </font>
    <font>
      <sz val="10"/>
      <color rgb="FF000080"/>
      <name val="Times New Roman Cyr"/>
      <charset val="204"/>
    </font>
    <font>
      <sz val="9"/>
      <color rgb="FF000080"/>
      <name val="Times New Roman Cyr"/>
      <charset val="204"/>
    </font>
    <font>
      <b/>
      <sz val="10"/>
      <name val="Times New Roman Cyr"/>
      <charset val="204"/>
    </font>
    <font>
      <b/>
      <sz val="9"/>
      <color rgb="FF000080"/>
      <name val="Times New Roman Cyr"/>
      <charset val="204"/>
    </font>
    <font>
      <vertAlign val="superscript"/>
      <sz val="9"/>
      <color rgb="FF000080"/>
      <name val="Times New Roman Cyr"/>
      <charset val="204"/>
    </font>
    <font>
      <sz val="8"/>
      <color rgb="FF808080"/>
      <name val="Times New Roman Cyr"/>
      <charset val="204"/>
    </font>
    <font>
      <sz val="8"/>
      <color rgb="FFFFFFFF"/>
      <name val="Times New Roman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family val="2"/>
      <charset val="204"/>
    </font>
    <font>
      <sz val="9"/>
      <name val="Times New Roman"/>
      <family val="1"/>
      <charset val="204"/>
    </font>
    <font>
      <sz val="9"/>
      <name val="Arial Cyr"/>
      <family val="2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family val="2"/>
      <charset val="204"/>
    </font>
    <font>
      <i/>
      <sz val="10"/>
      <color rgb="FF333333"/>
      <name val="Times New Roman"/>
      <family val="1"/>
      <charset val="204"/>
    </font>
    <font>
      <sz val="9"/>
      <color rgb="FF808080"/>
      <name val="Times New Roman"/>
      <family val="1"/>
      <charset val="204"/>
    </font>
    <font>
      <sz val="9"/>
      <color rgb="FFFFFFFF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7.5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FF0000"/>
      <name val="Times New Roman Cyr"/>
      <family val="1"/>
      <charset val="204"/>
    </font>
    <font>
      <sz val="10"/>
      <name val="Times New Roman Cyr"/>
      <charset val="204"/>
    </font>
    <font>
      <vertAlign val="superscript"/>
      <sz val="10"/>
      <name val="Times New Roman Cyr"/>
      <charset val="204"/>
    </font>
    <font>
      <b/>
      <sz val="9"/>
      <color rgb="FF080000"/>
      <name val="Times New Roman"/>
      <family val="1"/>
      <charset val="204"/>
    </font>
    <font>
      <b/>
      <sz val="8"/>
      <color rgb="FF08000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000000"/>
      <name val="Arial"/>
      <family val="2"/>
      <charset val="204"/>
    </font>
    <font>
      <i/>
      <sz val="9"/>
      <name val="Arial"/>
      <family val="2"/>
      <charset val="204"/>
    </font>
    <font>
      <b/>
      <i/>
      <sz val="9"/>
      <name val="Arial"/>
      <family val="2"/>
      <charset val="204"/>
    </font>
    <font>
      <i/>
      <sz val="10"/>
      <name val="Arial"/>
      <family val="2"/>
      <charset val="204"/>
    </font>
    <font>
      <sz val="10"/>
      <name val="Arial Cyr"/>
      <charset val="204"/>
    </font>
    <font>
      <sz val="10"/>
      <color rgb="FF000000"/>
      <name val="Arial Cyr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Helv"/>
      <charset val="204"/>
    </font>
    <font>
      <sz val="10"/>
      <color rgb="FF0000FF"/>
      <name val="Times New Roman"/>
      <family val="1"/>
      <charset val="204"/>
    </font>
    <font>
      <b/>
      <sz val="12"/>
      <color rgb="FF66333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color rgb="FF0033CC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i/>
      <sz val="10"/>
      <color rgb="FF333333"/>
      <name val="Times New Roman Cyr"/>
      <charset val="204"/>
    </font>
    <font>
      <i/>
      <sz val="10"/>
      <color rgb="FF333333"/>
      <name val="Times New Roman Cyr"/>
      <charset val="204"/>
    </font>
    <font>
      <sz val="9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</fonts>
  <fills count="4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  <fill>
      <patternFill patternType="solid">
        <fgColor rgb="FFFFC1C1"/>
        <bgColor rgb="FFFFC1C1"/>
      </patternFill>
    </fill>
    <fill>
      <patternFill patternType="solid">
        <fgColor rgb="FFFFFFC1"/>
        <bgColor rgb="FFFFFFC1"/>
      </patternFill>
    </fill>
    <fill>
      <patternFill patternType="solid">
        <fgColor rgb="FFC1FFC1"/>
        <bgColor rgb="FFC1FFC1"/>
      </patternFill>
    </fill>
    <fill>
      <patternFill patternType="solid">
        <fgColor indexed="1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CCFFFF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8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C0C0C0"/>
      </bottom>
      <diagonal/>
    </border>
    <border>
      <left/>
      <right/>
      <top style="hair">
        <color rgb="FFC0C0C0"/>
      </top>
      <bottom style="hair">
        <color rgb="FFC0C0C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808080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rgb="FF000000"/>
      </bottom>
      <diagonal/>
    </border>
    <border>
      <left/>
      <right style="hair">
        <color rgb="FF000000"/>
      </right>
      <top style="hair">
        <color indexed="64"/>
      </top>
      <bottom style="hair">
        <color rgb="FF000000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rgb="FFCCCCFF"/>
      </left>
      <right/>
      <top style="thin">
        <color indexed="64"/>
      </top>
      <bottom style="hair">
        <color rgb="FFCCCCCC"/>
      </bottom>
      <diagonal/>
    </border>
    <border>
      <left/>
      <right/>
      <top style="thin">
        <color indexed="64"/>
      </top>
      <bottom style="hair">
        <color rgb="FFCCCCCC"/>
      </bottom>
      <diagonal/>
    </border>
    <border>
      <left style="hair">
        <color rgb="FFCCCCCC"/>
      </left>
      <right/>
      <top style="hair">
        <color rgb="FFCCCCCC"/>
      </top>
      <bottom style="hair">
        <color rgb="FFCCCCCC"/>
      </bottom>
      <diagonal/>
    </border>
    <border>
      <left/>
      <right/>
      <top style="hair">
        <color rgb="FFCCCCCC"/>
      </top>
      <bottom style="hair">
        <color rgb="FFCCCCCC"/>
      </bottom>
      <diagonal/>
    </border>
    <border>
      <left style="hair">
        <color rgb="FFCCCCCC"/>
      </left>
      <right style="hair">
        <color rgb="FFCCCCCC"/>
      </right>
      <top style="hair">
        <color rgb="FFCCCCCC"/>
      </top>
      <bottom/>
      <diagonal/>
    </border>
    <border>
      <left/>
      <right style="hair">
        <color rgb="FFCCCCCC"/>
      </right>
      <top style="hair">
        <color rgb="FFCCCCCC"/>
      </top>
      <bottom/>
      <diagonal/>
    </border>
    <border>
      <left style="hair">
        <color rgb="FFCCCCCC"/>
      </left>
      <right/>
      <top style="double">
        <color rgb="FFCCCCCC"/>
      </top>
      <bottom style="thin">
        <color rgb="FFC0C0C0"/>
      </bottom>
      <diagonal/>
    </border>
    <border>
      <left/>
      <right/>
      <top style="double">
        <color rgb="FFCCCCCC"/>
      </top>
      <bottom style="thin">
        <color rgb="FFC0C0C0"/>
      </bottom>
      <diagonal/>
    </border>
    <border>
      <left/>
      <right style="hair">
        <color rgb="FFCCCCCC"/>
      </right>
      <top style="double">
        <color rgb="FFCCCCCC"/>
      </top>
      <bottom style="thin">
        <color rgb="FFC0C0C0"/>
      </bottom>
      <diagonal/>
    </border>
    <border>
      <left/>
      <right style="hair">
        <color rgb="FFCCCCCC"/>
      </right>
      <top style="double">
        <color rgb="FFCCCCCC"/>
      </top>
      <bottom style="hair">
        <color rgb="FFCCCCCC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6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5" fillId="0" borderId="0"/>
    <xf numFmtId="166" fontId="59" fillId="0" borderId="0" applyFont="0" applyFill="0" applyBorder="0" applyAlignment="0" applyProtection="0"/>
    <xf numFmtId="0" fontId="62" fillId="0" borderId="0">
      <alignment horizontal="left" vertical="top" wrapText="1"/>
    </xf>
    <xf numFmtId="0" fontId="66" fillId="0" borderId="0"/>
    <xf numFmtId="0" fontId="67" fillId="0" borderId="0" applyNumberFormat="0" applyBorder="0" applyProtection="0"/>
    <xf numFmtId="0" fontId="69" fillId="0" borderId="0" applyNumberFormat="0" applyBorder="0" applyProtection="0"/>
    <xf numFmtId="0" fontId="67" fillId="0" borderId="0" applyNumberFormat="0" applyBorder="0" applyProtection="0"/>
    <xf numFmtId="0" fontId="18" fillId="0" borderId="0"/>
    <xf numFmtId="0" fontId="66" fillId="0" borderId="0"/>
    <xf numFmtId="0" fontId="73" fillId="0" borderId="0"/>
    <xf numFmtId="166" fontId="73" fillId="0" borderId="0" applyFont="0" applyFill="0" applyBorder="0" applyAlignment="0" applyProtection="0"/>
    <xf numFmtId="166" fontId="59" fillId="0" borderId="0" applyFont="0" applyFill="0" applyBorder="0" applyAlignment="0" applyProtection="0"/>
    <xf numFmtId="169" fontId="73" fillId="0" borderId="0" applyFont="0" applyFill="0" applyBorder="0" applyAlignment="0" applyProtection="0"/>
    <xf numFmtId="0" fontId="67" fillId="0" borderId="0" applyNumberFormat="0" applyBorder="0" applyProtection="0"/>
    <xf numFmtId="0" fontId="66" fillId="0" borderId="0"/>
    <xf numFmtId="166" fontId="18" fillId="0" borderId="0" applyFont="0" applyFill="0" applyBorder="0" applyAlignment="0" applyProtection="0"/>
  </cellStyleXfs>
  <cellXfs count="412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19" fillId="0" borderId="0" xfId="0" applyFont="1" applyAlignment="1">
      <alignment horizontal="right" vertical="top"/>
    </xf>
    <xf numFmtId="0" fontId="20" fillId="0" borderId="0" xfId="0" applyFont="1" applyAlignment="1">
      <alignment horizontal="center" vertical="top"/>
    </xf>
    <xf numFmtId="0" fontId="20" fillId="0" borderId="0" xfId="0" applyFont="1" applyAlignment="1">
      <alignment horizontal="right" vertical="top"/>
    </xf>
    <xf numFmtId="0" fontId="0" fillId="0" borderId="10" xfId="0" applyFont="1" applyBorder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22" fillId="33" borderId="16" xfId="0" applyFont="1" applyFill="1" applyBorder="1" applyAlignment="1">
      <alignment horizontal="center" vertical="center" wrapText="1"/>
    </xf>
    <xf numFmtId="0" fontId="22" fillId="33" borderId="17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23" fillId="0" borderId="0" xfId="0" applyFont="1" applyAlignment="1">
      <alignment vertical="top"/>
    </xf>
    <xf numFmtId="0" fontId="23" fillId="0" borderId="21" xfId="0" applyFont="1" applyBorder="1" applyAlignment="1">
      <alignment horizontal="center" vertical="top" wrapText="1"/>
    </xf>
    <xf numFmtId="0" fontId="23" fillId="0" borderId="22" xfId="0" applyFont="1" applyBorder="1" applyAlignment="1">
      <alignment horizontal="left" vertical="top" wrapText="1"/>
    </xf>
    <xf numFmtId="0" fontId="23" fillId="0" borderId="22" xfId="0" applyFont="1" applyBorder="1" applyAlignment="1">
      <alignment horizontal="center" vertical="top" wrapText="1"/>
    </xf>
    <xf numFmtId="3" fontId="23" fillId="0" borderId="22" xfId="0" applyNumberFormat="1" applyFont="1" applyBorder="1" applyAlignment="1">
      <alignment horizontal="right" vertical="top"/>
    </xf>
    <xf numFmtId="1" fontId="23" fillId="0" borderId="22" xfId="0" applyNumberFormat="1" applyFont="1" applyBorder="1" applyAlignment="1">
      <alignment horizontal="right" vertical="top"/>
    </xf>
    <xf numFmtId="0" fontId="26" fillId="0" borderId="0" xfId="0" applyFont="1" applyAlignment="1">
      <alignment vertical="top"/>
    </xf>
    <xf numFmtId="49" fontId="27" fillId="0" borderId="23" xfId="0" applyNumberFormat="1" applyFont="1" applyBorder="1" applyAlignment="1">
      <alignment horizontal="center" vertical="top" wrapText="1"/>
    </xf>
    <xf numFmtId="0" fontId="27" fillId="0" borderId="20" xfId="0" applyFont="1" applyBorder="1" applyAlignment="1">
      <alignment horizontal="center" vertical="top" wrapText="1"/>
    </xf>
    <xf numFmtId="0" fontId="27" fillId="0" borderId="20" xfId="0" applyFont="1" applyBorder="1" applyAlignment="1">
      <alignment horizontal="left" vertical="top" wrapText="1" indent="1"/>
    </xf>
    <xf numFmtId="164" fontId="27" fillId="0" borderId="20" xfId="0" applyNumberFormat="1" applyFont="1" applyBorder="1" applyAlignment="1">
      <alignment horizontal="right" vertical="top"/>
    </xf>
    <xf numFmtId="3" fontId="27" fillId="0" borderId="20" xfId="0" applyNumberFormat="1" applyFont="1" applyBorder="1" applyAlignment="1">
      <alignment horizontal="right" vertical="top"/>
    </xf>
    <xf numFmtId="1" fontId="27" fillId="0" borderId="20" xfId="0" applyNumberFormat="1" applyFont="1" applyBorder="1" applyAlignment="1">
      <alignment horizontal="right" vertical="top"/>
    </xf>
    <xf numFmtId="0" fontId="28" fillId="0" borderId="0" xfId="0" applyFont="1" applyAlignment="1">
      <alignment vertical="top"/>
    </xf>
    <xf numFmtId="0" fontId="29" fillId="0" borderId="24" xfId="0" applyFont="1" applyBorder="1" applyAlignment="1">
      <alignment horizontal="center" vertical="top" wrapText="1"/>
    </xf>
    <xf numFmtId="0" fontId="29" fillId="0" borderId="25" xfId="0" applyFont="1" applyBorder="1" applyAlignment="1">
      <alignment horizontal="center" vertical="top" wrapText="1"/>
    </xf>
    <xf numFmtId="0" fontId="29" fillId="0" borderId="25" xfId="0" applyFont="1" applyBorder="1" applyAlignment="1">
      <alignment horizontal="left" vertical="top" wrapText="1"/>
    </xf>
    <xf numFmtId="0" fontId="29" fillId="0" borderId="25" xfId="0" applyFont="1" applyBorder="1" applyAlignment="1">
      <alignment horizontal="right" vertical="top"/>
    </xf>
    <xf numFmtId="3" fontId="29" fillId="0" borderId="25" xfId="0" applyNumberFormat="1" applyFont="1" applyBorder="1" applyAlignment="1">
      <alignment horizontal="right" vertical="top"/>
    </xf>
    <xf numFmtId="1" fontId="29" fillId="0" borderId="25" xfId="0" applyNumberFormat="1" applyFont="1" applyBorder="1" applyAlignment="1">
      <alignment horizontal="right" vertical="top"/>
    </xf>
    <xf numFmtId="49" fontId="31" fillId="0" borderId="26" xfId="0" applyNumberFormat="1" applyFont="1" applyBorder="1" applyAlignment="1">
      <alignment horizontal="center" vertical="top" wrapText="1"/>
    </xf>
    <xf numFmtId="0" fontId="32" fillId="0" borderId="27" xfId="0" applyFont="1" applyBorder="1" applyAlignment="1">
      <alignment horizontal="right" vertical="top" wrapText="1"/>
    </xf>
    <xf numFmtId="0" fontId="31" fillId="0" borderId="27" xfId="0" applyFont="1" applyBorder="1" applyAlignment="1">
      <alignment horizontal="right" vertical="top" wrapText="1" indent="1"/>
    </xf>
    <xf numFmtId="0" fontId="31" fillId="0" borderId="28" xfId="0" applyFont="1" applyBorder="1" applyAlignment="1">
      <alignment horizontal="right" vertical="top" wrapText="1"/>
    </xf>
    <xf numFmtId="164" fontId="31" fillId="0" borderId="28" xfId="0" applyNumberFormat="1" applyFont="1" applyBorder="1" applyAlignment="1">
      <alignment horizontal="right" vertical="top"/>
    </xf>
    <xf numFmtId="1" fontId="31" fillId="0" borderId="28" xfId="0" applyNumberFormat="1" applyFont="1" applyBorder="1" applyAlignment="1">
      <alignment horizontal="right" vertical="top"/>
    </xf>
    <xf numFmtId="49" fontId="27" fillId="0" borderId="21" xfId="0" applyNumberFormat="1" applyFont="1" applyBorder="1" applyAlignment="1">
      <alignment horizontal="center" vertical="top" wrapText="1"/>
    </xf>
    <xf numFmtId="0" fontId="27" fillId="0" borderId="22" xfId="0" applyFont="1" applyBorder="1" applyAlignment="1">
      <alignment horizontal="center" vertical="top" wrapText="1"/>
    </xf>
    <xf numFmtId="0" fontId="27" fillId="0" borderId="22" xfId="0" applyFont="1" applyBorder="1" applyAlignment="1">
      <alignment horizontal="left" vertical="top" wrapText="1" indent="1"/>
    </xf>
    <xf numFmtId="164" fontId="27" fillId="0" borderId="22" xfId="0" applyNumberFormat="1" applyFont="1" applyBorder="1" applyAlignment="1">
      <alignment horizontal="right" vertical="top"/>
    </xf>
    <xf numFmtId="3" fontId="27" fillId="0" borderId="22" xfId="0" applyNumberFormat="1" applyFont="1" applyBorder="1" applyAlignment="1">
      <alignment horizontal="right" vertical="top"/>
    </xf>
    <xf numFmtId="1" fontId="27" fillId="0" borderId="22" xfId="0" applyNumberFormat="1" applyFont="1" applyBorder="1" applyAlignment="1">
      <alignment horizontal="right" vertical="top"/>
    </xf>
    <xf numFmtId="0" fontId="31" fillId="0" borderId="28" xfId="0" applyFont="1" applyBorder="1" applyAlignment="1">
      <alignment horizontal="right" vertical="top"/>
    </xf>
    <xf numFmtId="2" fontId="31" fillId="0" borderId="28" xfId="0" applyNumberFormat="1" applyFont="1" applyBorder="1" applyAlignment="1">
      <alignment horizontal="right" vertical="top"/>
    </xf>
    <xf numFmtId="164" fontId="23" fillId="0" borderId="22" xfId="0" applyNumberFormat="1" applyFont="1" applyBorder="1" applyAlignment="1">
      <alignment horizontal="right" vertical="top"/>
    </xf>
    <xf numFmtId="0" fontId="19" fillId="33" borderId="31" xfId="0" applyFont="1" applyFill="1" applyBorder="1" applyAlignment="1">
      <alignment horizontal="center" vertical="top" wrapText="1"/>
    </xf>
    <xf numFmtId="0" fontId="23" fillId="33" borderId="31" xfId="0" applyFont="1" applyFill="1" applyBorder="1" applyAlignment="1">
      <alignment horizontal="right" vertical="top"/>
    </xf>
    <xf numFmtId="2" fontId="23" fillId="33" borderId="31" xfId="0" applyNumberFormat="1" applyFont="1" applyFill="1" applyBorder="1" applyAlignment="1">
      <alignment horizontal="right" vertical="top"/>
    </xf>
    <xf numFmtId="1" fontId="23" fillId="33" borderId="31" xfId="0" applyNumberFormat="1" applyFont="1" applyFill="1" applyBorder="1" applyAlignment="1">
      <alignment horizontal="right" vertical="top"/>
    </xf>
    <xf numFmtId="0" fontId="19" fillId="33" borderId="18" xfId="0" applyFont="1" applyFill="1" applyBorder="1" applyAlignment="1">
      <alignment horizontal="center" vertical="top" wrapText="1"/>
    </xf>
    <xf numFmtId="0" fontId="19" fillId="33" borderId="19" xfId="0" applyFont="1" applyFill="1" applyBorder="1" applyAlignment="1">
      <alignment horizontal="left" vertical="top" wrapText="1"/>
    </xf>
    <xf numFmtId="0" fontId="19" fillId="33" borderId="20" xfId="0" applyFont="1" applyFill="1" applyBorder="1" applyAlignment="1">
      <alignment horizontal="center" vertical="top" wrapText="1"/>
    </xf>
    <xf numFmtId="0" fontId="23" fillId="33" borderId="20" xfId="0" applyFont="1" applyFill="1" applyBorder="1" applyAlignment="1">
      <alignment horizontal="right" vertical="top" wrapText="1"/>
    </xf>
    <xf numFmtId="2" fontId="23" fillId="33" borderId="20" xfId="0" applyNumberFormat="1" applyFont="1" applyFill="1" applyBorder="1" applyAlignment="1">
      <alignment horizontal="right" vertical="top" wrapText="1"/>
    </xf>
    <xf numFmtId="1" fontId="23" fillId="33" borderId="20" xfId="0" applyNumberFormat="1" applyFont="1" applyFill="1" applyBorder="1" applyAlignment="1">
      <alignment horizontal="right" vertical="top" wrapText="1"/>
    </xf>
    <xf numFmtId="0" fontId="19" fillId="33" borderId="20" xfId="0" applyFont="1" applyFill="1" applyBorder="1" applyAlignment="1">
      <alignment horizontal="left" vertical="top" wrapText="1"/>
    </xf>
    <xf numFmtId="0" fontId="33" fillId="0" borderId="0" xfId="0" applyFont="1"/>
    <xf numFmtId="0" fontId="35" fillId="0" borderId="0" xfId="0" applyFont="1"/>
    <xf numFmtId="0" fontId="36" fillId="0" borderId="0" xfId="0" applyFont="1" applyAlignment="1">
      <alignment vertical="top"/>
    </xf>
    <xf numFmtId="0" fontId="37" fillId="0" borderId="0" xfId="0" applyFont="1"/>
    <xf numFmtId="0" fontId="36" fillId="0" borderId="0" xfId="0" applyFont="1" applyAlignment="1">
      <alignment horizontal="right" vertical="top"/>
    </xf>
    <xf numFmtId="0" fontId="38" fillId="0" borderId="0" xfId="0" applyFont="1" applyAlignment="1">
      <alignment horizontal="left" vertical="top"/>
    </xf>
    <xf numFmtId="0" fontId="36" fillId="0" borderId="0" xfId="0" applyFont="1" applyAlignment="1">
      <alignment horizontal="center" vertical="top"/>
    </xf>
    <xf numFmtId="0" fontId="0" fillId="0" borderId="0" xfId="0" applyFont="1"/>
    <xf numFmtId="0" fontId="36" fillId="33" borderId="40" xfId="0" applyFont="1" applyFill="1" applyBorder="1" applyAlignment="1">
      <alignment horizontal="center" vertical="center" wrapText="1"/>
    </xf>
    <xf numFmtId="0" fontId="36" fillId="33" borderId="41" xfId="0" applyFont="1" applyFill="1" applyBorder="1" applyAlignment="1">
      <alignment horizontal="center" vertical="center" wrapText="1"/>
    </xf>
    <xf numFmtId="0" fontId="36" fillId="33" borderId="42" xfId="0" applyFont="1" applyFill="1" applyBorder="1" applyAlignment="1">
      <alignment horizontal="center" vertical="center" wrapText="1"/>
    </xf>
    <xf numFmtId="0" fontId="0" fillId="33" borderId="43" xfId="0" applyFont="1" applyFill="1" applyBorder="1" applyAlignment="1">
      <alignment vertical="top"/>
    </xf>
    <xf numFmtId="0" fontId="33" fillId="33" borderId="44" xfId="0" applyFont="1" applyFill="1" applyBorder="1" applyAlignment="1">
      <alignment horizontal="center" vertical="top"/>
    </xf>
    <xf numFmtId="0" fontId="40" fillId="33" borderId="44" xfId="0" applyFont="1" applyFill="1" applyBorder="1" applyAlignment="1">
      <alignment horizontal="center" vertical="top" wrapText="1"/>
    </xf>
    <xf numFmtId="0" fontId="33" fillId="0" borderId="21" xfId="0" applyFont="1" applyBorder="1" applyAlignment="1">
      <alignment horizontal="center" vertical="top"/>
    </xf>
    <xf numFmtId="0" fontId="33" fillId="0" borderId="22" xfId="0" applyFont="1" applyBorder="1" applyAlignment="1">
      <alignment horizontal="center" vertical="top" wrapText="1"/>
    </xf>
    <xf numFmtId="0" fontId="33" fillId="0" borderId="22" xfId="0" applyFont="1" applyBorder="1" applyAlignment="1">
      <alignment horizontal="left" vertical="top" wrapText="1"/>
    </xf>
    <xf numFmtId="164" fontId="33" fillId="0" borderId="22" xfId="0" applyNumberFormat="1" applyFont="1" applyBorder="1" applyAlignment="1">
      <alignment horizontal="center" vertical="top" shrinkToFit="1"/>
    </xf>
    <xf numFmtId="3" fontId="33" fillId="0" borderId="22" xfId="0" applyNumberFormat="1" applyFont="1" applyBorder="1" applyAlignment="1">
      <alignment horizontal="right" vertical="top" shrinkToFit="1"/>
    </xf>
    <xf numFmtId="164" fontId="33" fillId="0" borderId="22" xfId="0" applyNumberFormat="1" applyFont="1" applyBorder="1" applyAlignment="1">
      <alignment horizontal="right" vertical="top" shrinkToFit="1"/>
    </xf>
    <xf numFmtId="0" fontId="41" fillId="33" borderId="23" xfId="0" applyFont="1" applyFill="1" applyBorder="1" applyAlignment="1">
      <alignment vertical="top"/>
    </xf>
    <xf numFmtId="0" fontId="34" fillId="33" borderId="20" xfId="0" applyFont="1" applyFill="1" applyBorder="1" applyAlignment="1">
      <alignment horizontal="center" vertical="top"/>
    </xf>
    <xf numFmtId="0" fontId="34" fillId="33" borderId="20" xfId="0" applyFont="1" applyFill="1" applyBorder="1" applyAlignment="1">
      <alignment horizontal="left" vertical="top" wrapText="1"/>
    </xf>
    <xf numFmtId="0" fontId="34" fillId="33" borderId="20" xfId="0" applyFont="1" applyFill="1" applyBorder="1" applyAlignment="1">
      <alignment horizontal="center" vertical="top" wrapText="1"/>
    </xf>
    <xf numFmtId="0" fontId="34" fillId="33" borderId="20" xfId="0" applyFont="1" applyFill="1" applyBorder="1" applyAlignment="1">
      <alignment horizontal="center" vertical="top" shrinkToFit="1"/>
    </xf>
    <xf numFmtId="3" fontId="34" fillId="33" borderId="20" xfId="0" applyNumberFormat="1" applyFont="1" applyFill="1" applyBorder="1" applyAlignment="1">
      <alignment horizontal="right" vertical="top" shrinkToFit="1"/>
    </xf>
    <xf numFmtId="164" fontId="34" fillId="33" borderId="20" xfId="0" applyNumberFormat="1" applyFont="1" applyFill="1" applyBorder="1" applyAlignment="1">
      <alignment horizontal="center" vertical="top" shrinkToFit="1"/>
    </xf>
    <xf numFmtId="0" fontId="34" fillId="33" borderId="20" xfId="0" applyFont="1" applyFill="1" applyBorder="1" applyAlignment="1">
      <alignment horizontal="right" vertical="top" shrinkToFit="1"/>
    </xf>
    <xf numFmtId="0" fontId="0" fillId="0" borderId="45" xfId="0" applyFont="1" applyBorder="1" applyAlignment="1">
      <alignment vertical="top"/>
    </xf>
    <xf numFmtId="0" fontId="33" fillId="0" borderId="46" xfId="0" applyFont="1" applyBorder="1" applyAlignment="1">
      <alignment horizontal="center" vertical="top"/>
    </xf>
    <xf numFmtId="0" fontId="0" fillId="0" borderId="46" xfId="0" applyFont="1" applyBorder="1" applyAlignment="1">
      <alignment vertical="top"/>
    </xf>
    <xf numFmtId="0" fontId="0" fillId="0" borderId="46" xfId="0" applyFont="1" applyBorder="1" applyAlignment="1">
      <alignment vertical="top" wrapText="1"/>
    </xf>
    <xf numFmtId="165" fontId="0" fillId="0" borderId="46" xfId="0" applyNumberFormat="1" applyFont="1" applyBorder="1" applyAlignment="1">
      <alignment vertical="top" shrinkToFit="1"/>
    </xf>
    <xf numFmtId="2" fontId="0" fillId="0" borderId="46" xfId="0" applyNumberFormat="1" applyFont="1" applyBorder="1" applyAlignment="1">
      <alignment vertical="top" shrinkToFit="1"/>
    </xf>
    <xf numFmtId="2" fontId="0" fillId="0" borderId="47" xfId="0" applyNumberFormat="1" applyFont="1" applyBorder="1" applyAlignment="1">
      <alignment vertical="top" shrinkToFit="1"/>
    </xf>
    <xf numFmtId="0" fontId="33" fillId="0" borderId="22" xfId="0" applyFont="1" applyBorder="1" applyAlignment="1">
      <alignment horizontal="right" vertical="top" shrinkToFit="1"/>
    </xf>
    <xf numFmtId="164" fontId="33" fillId="34" borderId="22" xfId="0" applyNumberFormat="1" applyFont="1" applyFill="1" applyBorder="1" applyAlignment="1">
      <alignment horizontal="right" vertical="top" shrinkToFit="1"/>
    </xf>
    <xf numFmtId="0" fontId="43" fillId="0" borderId="26" xfId="0" applyFont="1" applyBorder="1" applyAlignment="1">
      <alignment horizontal="center" vertical="top"/>
    </xf>
    <xf numFmtId="0" fontId="44" fillId="0" borderId="27" xfId="0" applyFont="1" applyBorder="1" applyAlignment="1">
      <alignment horizontal="right" vertical="top" wrapText="1"/>
    </xf>
    <xf numFmtId="0" fontId="43" fillId="0" borderId="27" xfId="0" applyFont="1" applyBorder="1" applyAlignment="1">
      <alignment horizontal="right" vertical="top" wrapText="1" indent="1"/>
    </xf>
    <xf numFmtId="0" fontId="43" fillId="0" borderId="28" xfId="0" applyFont="1" applyBorder="1" applyAlignment="1">
      <alignment horizontal="right" vertical="top" wrapText="1"/>
    </xf>
    <xf numFmtId="164" fontId="43" fillId="0" borderId="28" xfId="0" applyNumberFormat="1" applyFont="1" applyBorder="1" applyAlignment="1">
      <alignment horizontal="right" vertical="top" shrinkToFit="1"/>
    </xf>
    <xf numFmtId="164" fontId="33" fillId="35" borderId="22" xfId="0" applyNumberFormat="1" applyFont="1" applyFill="1" applyBorder="1" applyAlignment="1">
      <alignment horizontal="right" vertical="top" shrinkToFit="1"/>
    </xf>
    <xf numFmtId="164" fontId="33" fillId="36" borderId="22" xfId="0" applyNumberFormat="1" applyFont="1" applyFill="1" applyBorder="1" applyAlignment="1">
      <alignment horizontal="right" vertical="top" shrinkToFit="1"/>
    </xf>
    <xf numFmtId="3" fontId="33" fillId="36" borderId="22" xfId="0" applyNumberFormat="1" applyFont="1" applyFill="1" applyBorder="1" applyAlignment="1">
      <alignment horizontal="right" vertical="top" shrinkToFit="1"/>
    </xf>
    <xf numFmtId="0" fontId="33" fillId="0" borderId="0" xfId="0" applyFont="1" applyAlignment="1">
      <alignment horizontal="center" vertical="top"/>
    </xf>
    <xf numFmtId="0" fontId="33" fillId="0" borderId="0" xfId="0" applyFont="1" applyAlignment="1">
      <alignment vertical="top"/>
    </xf>
    <xf numFmtId="0" fontId="33" fillId="0" borderId="0" xfId="0" applyFont="1" applyAlignment="1">
      <alignment horizontal="left" vertical="top"/>
    </xf>
    <xf numFmtId="0" fontId="33" fillId="0" borderId="0" xfId="0" applyFont="1" applyAlignment="1">
      <alignment horizontal="center"/>
    </xf>
    <xf numFmtId="0" fontId="50" fillId="0" borderId="0" xfId="0" applyFont="1" applyAlignment="1">
      <alignment horizontal="right" vertical="top" wrapText="1" indent="1"/>
    </xf>
    <xf numFmtId="0" fontId="48" fillId="0" borderId="12" xfId="0" applyFont="1" applyBorder="1"/>
    <xf numFmtId="0" fontId="48" fillId="0" borderId="12" xfId="0" applyFont="1" applyBorder="1" applyAlignment="1">
      <alignment horizontal="left" indent="1"/>
    </xf>
    <xf numFmtId="0" fontId="33" fillId="33" borderId="17" xfId="0" applyFont="1" applyFill="1" applyBorder="1" applyAlignment="1">
      <alignment horizontal="center" vertical="center" wrapText="1"/>
    </xf>
    <xf numFmtId="0" fontId="34" fillId="33" borderId="16" xfId="0" applyFont="1" applyFill="1" applyBorder="1" applyAlignment="1">
      <alignment horizontal="center" vertical="top" wrapText="1"/>
    </xf>
    <xf numFmtId="0" fontId="34" fillId="33" borderId="17" xfId="0" applyFont="1" applyFill="1" applyBorder="1" applyAlignment="1">
      <alignment horizontal="center" vertical="top" wrapText="1"/>
    </xf>
    <xf numFmtId="0" fontId="0" fillId="0" borderId="54" xfId="0" applyFont="1" applyBorder="1" applyAlignment="1">
      <alignment horizontal="center" vertical="top" wrapText="1"/>
    </xf>
    <xf numFmtId="0" fontId="0" fillId="0" borderId="55" xfId="0" applyFont="1" applyBorder="1" applyAlignment="1">
      <alignment horizontal="left" vertical="top" wrapText="1"/>
    </xf>
    <xf numFmtId="0" fontId="53" fillId="0" borderId="56" xfId="0" applyFont="1" applyBorder="1" applyAlignment="1">
      <alignment horizontal="center" vertical="top" wrapText="1"/>
    </xf>
    <xf numFmtId="0" fontId="53" fillId="0" borderId="57" xfId="0" applyFont="1" applyBorder="1" applyAlignment="1">
      <alignment horizontal="left" vertical="top" wrapText="1"/>
    </xf>
    <xf numFmtId="0" fontId="53" fillId="0" borderId="57" xfId="0" applyFont="1" applyBorder="1" applyAlignment="1">
      <alignment horizontal="center" vertical="top" wrapText="1"/>
    </xf>
    <xf numFmtId="164" fontId="53" fillId="0" borderId="57" xfId="0" applyNumberFormat="1" applyFont="1" applyBorder="1" applyAlignment="1">
      <alignment horizontal="right" vertical="top" wrapText="1"/>
    </xf>
    <xf numFmtId="3" fontId="53" fillId="0" borderId="57" xfId="0" applyNumberFormat="1" applyFont="1" applyBorder="1" applyAlignment="1">
      <alignment horizontal="right" vertical="top" wrapText="1"/>
    </xf>
    <xf numFmtId="3" fontId="0" fillId="0" borderId="61" xfId="0" applyNumberFormat="1" applyFont="1" applyBorder="1" applyAlignment="1">
      <alignment horizontal="right" vertical="top" wrapText="1"/>
    </xf>
    <xf numFmtId="0" fontId="33" fillId="0" borderId="0" xfId="0" applyFont="1" applyAlignment="1">
      <alignment horizontal="center" vertical="top"/>
    </xf>
    <xf numFmtId="0" fontId="55" fillId="37" borderId="62" xfId="0" applyFont="1" applyFill="1" applyBorder="1" applyAlignment="1" applyProtection="1">
      <alignment horizontal="center" vertical="top" wrapText="1" readingOrder="1"/>
    </xf>
    <xf numFmtId="0" fontId="56" fillId="37" borderId="62" xfId="0" applyFont="1" applyFill="1" applyBorder="1" applyAlignment="1" applyProtection="1">
      <alignment horizontal="center" vertical="top" wrapText="1" readingOrder="1"/>
    </xf>
    <xf numFmtId="0" fontId="55" fillId="37" borderId="62" xfId="0" applyFont="1" applyFill="1" applyBorder="1" applyAlignment="1" applyProtection="1">
      <alignment horizontal="left" vertical="top" wrapText="1" readingOrder="1"/>
    </xf>
    <xf numFmtId="0" fontId="56" fillId="37" borderId="63" xfId="0" applyFont="1" applyFill="1" applyBorder="1" applyAlignment="1" applyProtection="1">
      <alignment horizontal="center" vertical="top" wrapText="1" readingOrder="1"/>
    </xf>
    <xf numFmtId="0" fontId="56" fillId="37" borderId="63" xfId="0" applyFont="1" applyFill="1" applyBorder="1" applyAlignment="1" applyProtection="1">
      <alignment horizontal="right" vertical="top" wrapText="1" readingOrder="1"/>
    </xf>
    <xf numFmtId="3" fontId="56" fillId="37" borderId="62" xfId="0" applyNumberFormat="1" applyFont="1" applyFill="1" applyBorder="1" applyAlignment="1" applyProtection="1">
      <alignment horizontal="right" vertical="top" wrapText="1" readingOrder="1"/>
    </xf>
    <xf numFmtId="3" fontId="56" fillId="37" borderId="63" xfId="0" applyNumberFormat="1" applyFont="1" applyFill="1" applyBorder="1" applyAlignment="1" applyProtection="1">
      <alignment horizontal="right" vertical="top" wrapText="1" readingOrder="1"/>
    </xf>
    <xf numFmtId="0" fontId="0" fillId="0" borderId="0" xfId="0" applyAlignment="1">
      <alignment horizontal="left" vertical="top" wrapText="1"/>
    </xf>
    <xf numFmtId="3" fontId="0" fillId="0" borderId="0" xfId="0" applyNumberFormat="1" applyAlignment="1">
      <alignment horizontal="left" vertical="top" wrapText="1"/>
    </xf>
    <xf numFmtId="49" fontId="57" fillId="38" borderId="41" xfId="0" applyNumberFormat="1" applyFont="1" applyFill="1" applyBorder="1" applyAlignment="1">
      <alignment horizontal="center" vertical="center"/>
    </xf>
    <xf numFmtId="0" fontId="57" fillId="38" borderId="41" xfId="0" applyFont="1" applyFill="1" applyBorder="1" applyAlignment="1">
      <alignment wrapText="1"/>
    </xf>
    <xf numFmtId="0" fontId="34" fillId="38" borderId="41" xfId="0" applyNumberFormat="1" applyFont="1" applyFill="1" applyBorder="1" applyAlignment="1">
      <alignment vertical="center" wrapText="1"/>
    </xf>
    <xf numFmtId="0" fontId="58" fillId="38" borderId="33" xfId="0" applyFont="1" applyFill="1" applyBorder="1" applyAlignment="1">
      <alignment horizontal="center"/>
    </xf>
    <xf numFmtId="0" fontId="57" fillId="38" borderId="42" xfId="0" applyFont="1" applyFill="1" applyBorder="1" applyAlignment="1"/>
    <xf numFmtId="0" fontId="57" fillId="38" borderId="41" xfId="0" applyFont="1" applyFill="1" applyBorder="1" applyAlignment="1"/>
    <xf numFmtId="2" fontId="58" fillId="38" borderId="41" xfId="0" applyNumberFormat="1" applyFont="1" applyFill="1" applyBorder="1" applyAlignment="1"/>
    <xf numFmtId="0" fontId="57" fillId="39" borderId="0" xfId="0" applyFont="1" applyFill="1" applyAlignment="1"/>
    <xf numFmtId="0" fontId="57" fillId="0" borderId="41" xfId="0" applyFont="1" applyFill="1" applyBorder="1" applyAlignment="1"/>
    <xf numFmtId="0" fontId="57" fillId="0" borderId="41" xfId="0" applyFont="1" applyFill="1" applyBorder="1" applyAlignment="1">
      <alignment wrapText="1"/>
    </xf>
    <xf numFmtId="2" fontId="33" fillId="0" borderId="41" xfId="0" applyNumberFormat="1" applyFont="1" applyFill="1" applyBorder="1" applyAlignment="1">
      <alignment vertical="center" wrapText="1"/>
    </xf>
    <xf numFmtId="0" fontId="33" fillId="39" borderId="41" xfId="44" applyFont="1" applyFill="1" applyBorder="1" applyAlignment="1">
      <alignment vertical="center" wrapText="1"/>
    </xf>
    <xf numFmtId="167" fontId="57" fillId="0" borderId="41" xfId="45" applyNumberFormat="1" applyFont="1" applyFill="1" applyBorder="1"/>
    <xf numFmtId="168" fontId="60" fillId="0" borderId="41" xfId="45" applyNumberFormat="1" applyFont="1" applyFill="1" applyBorder="1" applyAlignment="1">
      <alignment horizontal="right" vertical="center"/>
    </xf>
    <xf numFmtId="0" fontId="33" fillId="39" borderId="41" xfId="0" applyNumberFormat="1" applyFont="1" applyFill="1" applyBorder="1" applyAlignment="1">
      <alignment vertical="center" wrapText="1"/>
    </xf>
    <xf numFmtId="0" fontId="33" fillId="0" borderId="41" xfId="0" applyFont="1" applyFill="1" applyBorder="1" applyAlignment="1">
      <alignment horizontal="left" wrapText="1"/>
    </xf>
    <xf numFmtId="0" fontId="57" fillId="0" borderId="41" xfId="0" applyFont="1" applyFill="1" applyBorder="1" applyAlignment="1">
      <alignment horizontal="center"/>
    </xf>
    <xf numFmtId="3" fontId="57" fillId="0" borderId="41" xfId="0" applyNumberFormat="1" applyFont="1" applyFill="1" applyBorder="1" applyAlignment="1">
      <alignment vertical="center"/>
    </xf>
    <xf numFmtId="0" fontId="57" fillId="39" borderId="41" xfId="0" applyFont="1" applyFill="1" applyBorder="1" applyAlignment="1"/>
    <xf numFmtId="0" fontId="33" fillId="0" borderId="41" xfId="0" applyFont="1" applyFill="1" applyBorder="1" applyAlignment="1">
      <alignment horizontal="left" vertical="top" wrapText="1"/>
    </xf>
    <xf numFmtId="0" fontId="61" fillId="39" borderId="41" xfId="0" applyFont="1" applyFill="1" applyBorder="1" applyAlignment="1"/>
    <xf numFmtId="2" fontId="33" fillId="0" borderId="41" xfId="0" applyNumberFormat="1" applyFont="1" applyFill="1" applyBorder="1" applyAlignment="1">
      <alignment horizontal="left" vertical="top" wrapText="1"/>
    </xf>
    <xf numFmtId="3" fontId="57" fillId="0" borderId="41" xfId="0" applyNumberFormat="1" applyFont="1" applyFill="1" applyBorder="1" applyAlignment="1"/>
    <xf numFmtId="3" fontId="33" fillId="39" borderId="41" xfId="0" applyNumberFormat="1" applyFont="1" applyFill="1" applyBorder="1" applyAlignment="1"/>
    <xf numFmtId="0" fontId="33" fillId="39" borderId="41" xfId="0" applyFont="1" applyFill="1" applyBorder="1" applyAlignment="1"/>
    <xf numFmtId="0" fontId="33" fillId="39" borderId="0" xfId="0" applyFont="1" applyFill="1" applyAlignment="1"/>
    <xf numFmtId="9" fontId="58" fillId="0" borderId="41" xfId="0" applyNumberFormat="1" applyFont="1" applyFill="1" applyBorder="1" applyAlignment="1">
      <alignment horizontal="center" vertical="center"/>
    </xf>
    <xf numFmtId="0" fontId="58" fillId="0" borderId="41" xfId="0" applyFont="1" applyFill="1" applyBorder="1" applyAlignment="1">
      <alignment horizontal="center"/>
    </xf>
    <xf numFmtId="0" fontId="58" fillId="0" borderId="41" xfId="0" applyFont="1" applyFill="1" applyBorder="1" applyAlignment="1">
      <alignment horizontal="center" vertical="center"/>
    </xf>
    <xf numFmtId="0" fontId="34" fillId="38" borderId="41" xfId="46" applyFont="1" applyFill="1" applyBorder="1" applyAlignment="1">
      <alignment wrapText="1"/>
    </xf>
    <xf numFmtId="0" fontId="58" fillId="38" borderId="41" xfId="0" applyFont="1" applyFill="1" applyBorder="1" applyAlignment="1">
      <alignment horizontal="center"/>
    </xf>
    <xf numFmtId="3" fontId="58" fillId="38" borderId="41" xfId="0" applyNumberFormat="1" applyFont="1" applyFill="1" applyBorder="1" applyAlignment="1">
      <alignment vertical="center"/>
    </xf>
    <xf numFmtId="0" fontId="34" fillId="40" borderId="41" xfId="0" applyNumberFormat="1" applyFont="1" applyFill="1" applyBorder="1" applyAlignment="1">
      <alignment vertical="center" wrapText="1"/>
    </xf>
    <xf numFmtId="0" fontId="58" fillId="40" borderId="41" xfId="0" applyFont="1" applyFill="1" applyBorder="1" applyAlignment="1">
      <alignment horizontal="center"/>
    </xf>
    <xf numFmtId="0" fontId="57" fillId="40" borderId="41" xfId="0" applyFont="1" applyFill="1" applyBorder="1" applyAlignment="1"/>
    <xf numFmtId="9" fontId="58" fillId="40" borderId="41" xfId="43" applyFont="1" applyFill="1" applyBorder="1" applyAlignment="1">
      <alignment vertical="center"/>
    </xf>
    <xf numFmtId="0" fontId="33" fillId="0" borderId="41" xfId="46" applyFont="1" applyFill="1" applyBorder="1" applyAlignment="1">
      <alignment vertical="top" wrapText="1"/>
    </xf>
    <xf numFmtId="0" fontId="57" fillId="39" borderId="0" xfId="0" applyFont="1" applyFill="1" applyAlignment="1">
      <alignment horizontal="center" vertical="center"/>
    </xf>
    <xf numFmtId="0" fontId="34" fillId="40" borderId="41" xfId="46" applyFont="1" applyFill="1" applyBorder="1" applyAlignment="1">
      <alignment vertical="top" wrapText="1"/>
    </xf>
    <xf numFmtId="3" fontId="58" fillId="40" borderId="41" xfId="0" applyNumberFormat="1" applyFont="1" applyFill="1" applyBorder="1" applyAlignment="1">
      <alignment vertical="center"/>
    </xf>
    <xf numFmtId="0" fontId="63" fillId="0" borderId="0" xfId="46" applyFont="1" applyFill="1" applyAlignment="1"/>
    <xf numFmtId="0" fontId="64" fillId="0" borderId="0" xfId="43" applyNumberFormat="1" applyFont="1" applyFill="1" applyBorder="1" applyAlignment="1"/>
    <xf numFmtId="0" fontId="65" fillId="0" borderId="0" xfId="46" applyFont="1" applyFill="1" applyAlignment="1"/>
    <xf numFmtId="0" fontId="33" fillId="0" borderId="0" xfId="0" applyFont="1" applyAlignment="1"/>
    <xf numFmtId="9" fontId="63" fillId="0" borderId="0" xfId="43" applyFont="1" applyFill="1" applyBorder="1" applyAlignment="1"/>
    <xf numFmtId="0" fontId="61" fillId="0" borderId="0" xfId="47" applyFont="1"/>
    <xf numFmtId="0" fontId="68" fillId="41" borderId="0" xfId="48" applyFont="1" applyFill="1" applyBorder="1" applyAlignment="1"/>
    <xf numFmtId="0" fontId="50" fillId="39" borderId="0" xfId="49" applyFont="1" applyFill="1" applyBorder="1" applyAlignment="1"/>
    <xf numFmtId="0" fontId="50" fillId="39" borderId="0" xfId="48" applyFont="1" applyFill="1" applyBorder="1" applyAlignment="1"/>
    <xf numFmtId="0" fontId="33" fillId="39" borderId="0" xfId="48" applyFont="1" applyFill="1" applyBorder="1" applyAlignment="1">
      <alignment horizontal="left"/>
    </xf>
    <xf numFmtId="0" fontId="33" fillId="39" borderId="0" xfId="48" applyFont="1" applyFill="1" applyBorder="1" applyAlignment="1"/>
    <xf numFmtId="14" fontId="33" fillId="0" borderId="0" xfId="50" applyNumberFormat="1" applyFont="1" applyFill="1" applyBorder="1" applyAlignment="1">
      <alignment horizontal="right" vertical="top"/>
    </xf>
    <xf numFmtId="0" fontId="33" fillId="0" borderId="0" xfId="50" applyFont="1" applyFill="1" applyBorder="1" applyAlignment="1">
      <alignment vertical="center"/>
    </xf>
    <xf numFmtId="0" fontId="70" fillId="39" borderId="0" xfId="49" applyFont="1" applyFill="1" applyAlignment="1"/>
    <xf numFmtId="0" fontId="39" fillId="39" borderId="0" xfId="48" applyFont="1" applyFill="1" applyAlignment="1"/>
    <xf numFmtId="0" fontId="33" fillId="39" borderId="0" xfId="48" applyFont="1" applyFill="1" applyAlignment="1">
      <alignment horizontal="left"/>
    </xf>
    <xf numFmtId="14" fontId="33" fillId="39" borderId="0" xfId="48" applyNumberFormat="1" applyFont="1" applyFill="1" applyAlignment="1"/>
    <xf numFmtId="0" fontId="71" fillId="0" borderId="0" xfId="47" applyFont="1" applyAlignment="1">
      <alignment vertical="center"/>
    </xf>
    <xf numFmtId="0" fontId="68" fillId="41" borderId="0" xfId="49" applyFont="1" applyFill="1" applyBorder="1" applyAlignment="1"/>
    <xf numFmtId="0" fontId="36" fillId="0" borderId="0" xfId="0" applyFont="1" applyAlignment="1"/>
    <xf numFmtId="0" fontId="36" fillId="0" borderId="0" xfId="0" applyFont="1" applyAlignment="1">
      <alignment horizontal="left"/>
    </xf>
    <xf numFmtId="0" fontId="51" fillId="39" borderId="0" xfId="51" applyFont="1" applyFill="1"/>
    <xf numFmtId="0" fontId="33" fillId="0" borderId="0" xfId="0" applyFont="1" applyAlignment="1">
      <alignment horizontal="left"/>
    </xf>
    <xf numFmtId="0" fontId="33" fillId="0" borderId="0" xfId="50" applyFont="1" applyFill="1" applyBorder="1" applyAlignment="1">
      <alignment vertical="top"/>
    </xf>
    <xf numFmtId="0" fontId="39" fillId="0" borderId="0" xfId="0" applyFont="1" applyAlignment="1"/>
    <xf numFmtId="0" fontId="50" fillId="41" borderId="0" xfId="49" applyFont="1" applyFill="1" applyBorder="1" applyAlignment="1"/>
    <xf numFmtId="0" fontId="33" fillId="0" borderId="0" xfId="52" applyFont="1" applyAlignment="1">
      <alignment vertical="center"/>
    </xf>
    <xf numFmtId="0" fontId="72" fillId="0" borderId="0" xfId="52" applyFont="1" applyAlignment="1">
      <alignment vertical="center"/>
    </xf>
    <xf numFmtId="0" fontId="33" fillId="0" borderId="0" xfId="52" applyFont="1" applyAlignment="1">
      <alignment vertical="center" wrapText="1"/>
    </xf>
    <xf numFmtId="0" fontId="34" fillId="0" borderId="0" xfId="52" applyFont="1" applyAlignment="1">
      <alignment vertical="center"/>
    </xf>
    <xf numFmtId="0" fontId="33" fillId="0" borderId="0" xfId="52" applyFont="1" applyFill="1" applyAlignment="1">
      <alignment vertical="center"/>
    </xf>
    <xf numFmtId="0" fontId="33" fillId="0" borderId="0" xfId="52" applyFont="1" applyFill="1" applyAlignment="1">
      <alignment vertical="center" wrapText="1"/>
    </xf>
    <xf numFmtId="0" fontId="34" fillId="0" borderId="65" xfId="52" applyFont="1" applyFill="1" applyBorder="1" applyAlignment="1">
      <alignment horizontal="center" vertical="center"/>
    </xf>
    <xf numFmtId="0" fontId="34" fillId="0" borderId="32" xfId="52" applyFont="1" applyFill="1" applyBorder="1" applyAlignment="1">
      <alignment horizontal="center" vertical="center"/>
    </xf>
    <xf numFmtId="0" fontId="34" fillId="0" borderId="0" xfId="52" applyFont="1" applyFill="1" applyBorder="1" applyAlignment="1">
      <alignment horizontal="center" vertical="center"/>
    </xf>
    <xf numFmtId="0" fontId="34" fillId="0" borderId="66" xfId="52" applyFont="1" applyFill="1" applyBorder="1" applyAlignment="1">
      <alignment horizontal="center" vertical="center"/>
    </xf>
    <xf numFmtId="0" fontId="33" fillId="0" borderId="16" xfId="52" applyFont="1" applyFill="1" applyBorder="1" applyAlignment="1">
      <alignment horizontal="center" vertical="center" wrapText="1"/>
    </xf>
    <xf numFmtId="0" fontId="33" fillId="42" borderId="41" xfId="53" applyFont="1" applyFill="1" applyBorder="1" applyAlignment="1">
      <alignment vertical="center" wrapText="1"/>
    </xf>
    <xf numFmtId="3" fontId="33" fillId="42" borderId="41" xfId="53" applyNumberFormat="1" applyFont="1" applyFill="1" applyBorder="1" applyAlignment="1">
      <alignment horizontal="center" vertical="center" wrapText="1"/>
    </xf>
    <xf numFmtId="0" fontId="33" fillId="0" borderId="41" xfId="53" applyFont="1" applyFill="1" applyBorder="1" applyAlignment="1">
      <alignment vertical="center" wrapText="1"/>
    </xf>
    <xf numFmtId="3" fontId="33" fillId="0" borderId="41" xfId="53" applyNumberFormat="1" applyFont="1" applyFill="1" applyBorder="1" applyAlignment="1">
      <alignment horizontal="center" vertical="center"/>
    </xf>
    <xf numFmtId="3" fontId="33" fillId="0" borderId="41" xfId="53" applyNumberFormat="1" applyFont="1" applyFill="1" applyBorder="1" applyAlignment="1">
      <alignment horizontal="center" vertical="center" wrapText="1"/>
    </xf>
    <xf numFmtId="0" fontId="34" fillId="43" borderId="41" xfId="53" applyFont="1" applyFill="1" applyBorder="1" applyAlignment="1">
      <alignment horizontal="right" vertical="center" wrapText="1"/>
    </xf>
    <xf numFmtId="3" fontId="34" fillId="43" borderId="41" xfId="53" applyNumberFormat="1" applyFont="1" applyFill="1" applyBorder="1" applyAlignment="1">
      <alignment horizontal="center" vertical="center"/>
    </xf>
    <xf numFmtId="3" fontId="34" fillId="43" borderId="41" xfId="53" applyNumberFormat="1" applyFont="1" applyFill="1" applyBorder="1" applyAlignment="1">
      <alignment horizontal="center" vertical="center" wrapText="1"/>
    </xf>
    <xf numFmtId="166" fontId="33" fillId="0" borderId="0" xfId="52" applyNumberFormat="1" applyFont="1"/>
    <xf numFmtId="0" fontId="60" fillId="0" borderId="0" xfId="52" applyFont="1" applyFill="1" applyBorder="1" applyAlignment="1">
      <alignment horizontal="center" vertical="center" wrapText="1"/>
    </xf>
    <xf numFmtId="3" fontId="60" fillId="0" borderId="0" xfId="53" applyNumberFormat="1" applyFont="1" applyFill="1" applyBorder="1" applyAlignment="1">
      <alignment horizontal="center" vertical="center" wrapText="1"/>
    </xf>
    <xf numFmtId="0" fontId="60" fillId="0" borderId="0" xfId="52" applyFont="1" applyFill="1" applyAlignment="1">
      <alignment horizontal="center"/>
    </xf>
    <xf numFmtId="0" fontId="60" fillId="0" borderId="0" xfId="52" applyFont="1" applyBorder="1" applyAlignment="1">
      <alignment horizontal="center" vertical="center" wrapText="1"/>
    </xf>
    <xf numFmtId="0" fontId="33" fillId="0" borderId="0" xfId="52" applyFont="1"/>
    <xf numFmtId="0" fontId="60" fillId="0" borderId="0" xfId="52" applyFont="1"/>
    <xf numFmtId="0" fontId="41" fillId="44" borderId="43" xfId="0" applyFont="1" applyFill="1" applyBorder="1" applyAlignment="1">
      <alignment vertical="top"/>
    </xf>
    <xf numFmtId="0" fontId="34" fillId="44" borderId="44" xfId="0" applyFont="1" applyFill="1" applyBorder="1" applyAlignment="1">
      <alignment horizontal="center" vertical="top"/>
    </xf>
    <xf numFmtId="0" fontId="34" fillId="44" borderId="44" xfId="0" applyFont="1" applyFill="1" applyBorder="1" applyAlignment="1">
      <alignment horizontal="left" vertical="top" wrapText="1"/>
    </xf>
    <xf numFmtId="0" fontId="34" fillId="44" borderId="44" xfId="0" applyFont="1" applyFill="1" applyBorder="1" applyAlignment="1">
      <alignment horizontal="center" vertical="top" wrapText="1"/>
    </xf>
    <xf numFmtId="0" fontId="34" fillId="44" borderId="44" xfId="0" applyFont="1" applyFill="1" applyBorder="1" applyAlignment="1">
      <alignment horizontal="center" vertical="top" shrinkToFit="1"/>
    </xf>
    <xf numFmtId="3" fontId="34" fillId="44" borderId="27" xfId="0" applyNumberFormat="1" applyFont="1" applyFill="1" applyBorder="1" applyAlignment="1">
      <alignment horizontal="right" vertical="top" shrinkToFit="1"/>
    </xf>
    <xf numFmtId="2" fontId="34" fillId="0" borderId="41" xfId="0" applyNumberFormat="1" applyFont="1" applyFill="1" applyBorder="1" applyAlignment="1">
      <alignment vertical="center" wrapText="1"/>
    </xf>
    <xf numFmtId="3" fontId="35" fillId="0" borderId="0" xfId="0" applyNumberFormat="1" applyFont="1"/>
    <xf numFmtId="0" fontId="33" fillId="0" borderId="0" xfId="52" applyFont="1" applyBorder="1"/>
    <xf numFmtId="3" fontId="33" fillId="45" borderId="41" xfId="53" applyNumberFormat="1" applyFont="1" applyFill="1" applyBorder="1" applyAlignment="1">
      <alignment horizontal="center" vertical="center"/>
    </xf>
    <xf numFmtId="3" fontId="33" fillId="42" borderId="41" xfId="56" applyNumberFormat="1" applyFont="1" applyFill="1" applyBorder="1" applyAlignment="1">
      <alignment horizontal="center" vertical="center"/>
    </xf>
    <xf numFmtId="3" fontId="33" fillId="0" borderId="41" xfId="56" applyNumberFormat="1" applyFont="1" applyFill="1" applyBorder="1" applyAlignment="1">
      <alignment horizontal="center" vertical="center"/>
    </xf>
    <xf numFmtId="3" fontId="34" fillId="43" borderId="41" xfId="56" applyNumberFormat="1" applyFont="1" applyFill="1" applyBorder="1" applyAlignment="1">
      <alignment horizontal="center" vertical="center"/>
    </xf>
    <xf numFmtId="166" fontId="34" fillId="0" borderId="0" xfId="45" applyFont="1" applyFill="1" applyAlignment="1">
      <alignment vertical="center"/>
    </xf>
    <xf numFmtId="0" fontId="60" fillId="45" borderId="0" xfId="52" applyFont="1" applyFill="1" applyBorder="1" applyAlignment="1">
      <alignment horizontal="center" vertical="center" wrapText="1"/>
    </xf>
    <xf numFmtId="9" fontId="60" fillId="45" borderId="0" xfId="52" applyNumberFormat="1" applyFont="1" applyFill="1" applyBorder="1" applyAlignment="1">
      <alignment horizontal="center" vertical="center" wrapText="1"/>
    </xf>
    <xf numFmtId="0" fontId="60" fillId="45" borderId="0" xfId="52" applyFont="1" applyFill="1" applyAlignment="1">
      <alignment horizontal="center"/>
    </xf>
    <xf numFmtId="0" fontId="33" fillId="46" borderId="0" xfId="52" applyFont="1" applyFill="1" applyBorder="1" applyAlignment="1">
      <alignment horizontal="center" vertical="center"/>
    </xf>
    <xf numFmtId="0" fontId="74" fillId="46" borderId="0" xfId="52" applyFont="1" applyFill="1" applyAlignment="1">
      <alignment vertical="center"/>
    </xf>
    <xf numFmtId="3" fontId="60" fillId="45" borderId="0" xfId="52" applyNumberFormat="1" applyFont="1" applyFill="1"/>
    <xf numFmtId="49" fontId="39" fillId="39" borderId="0" xfId="52" applyNumberFormat="1" applyFont="1" applyFill="1" applyAlignment="1">
      <alignment vertical="center"/>
    </xf>
    <xf numFmtId="0" fontId="57" fillId="39" borderId="0" xfId="48" applyFont="1" applyFill="1" applyAlignment="1">
      <alignment vertical="center"/>
    </xf>
    <xf numFmtId="0" fontId="68" fillId="0" borderId="0" xfId="57" applyFont="1" applyFill="1" applyAlignment="1">
      <alignment vertical="center"/>
    </xf>
    <xf numFmtId="3" fontId="34" fillId="46" borderId="0" xfId="52" applyNumberFormat="1" applyFont="1" applyFill="1" applyBorder="1" applyAlignment="1">
      <alignment horizontal="right" vertical="center"/>
    </xf>
    <xf numFmtId="0" fontId="74" fillId="46" borderId="0" xfId="52" applyFont="1" applyFill="1" applyAlignment="1">
      <alignment vertical="center" wrapText="1"/>
    </xf>
    <xf numFmtId="0" fontId="39" fillId="39" borderId="0" xfId="52" applyFont="1" applyFill="1" applyAlignment="1">
      <alignment vertical="center"/>
    </xf>
    <xf numFmtId="0" fontId="39" fillId="39" borderId="0" xfId="52" applyFont="1" applyFill="1" applyBorder="1" applyAlignment="1">
      <alignment vertical="center"/>
    </xf>
    <xf numFmtId="0" fontId="75" fillId="0" borderId="0" xfId="49" applyFont="1" applyFill="1" applyAlignment="1">
      <alignment vertical="center"/>
    </xf>
    <xf numFmtId="49" fontId="39" fillId="39" borderId="0" xfId="52" applyNumberFormat="1" applyFont="1" applyFill="1" applyBorder="1" applyAlignment="1">
      <alignment horizontal="left" vertical="center"/>
    </xf>
    <xf numFmtId="14" fontId="70" fillId="0" borderId="0" xfId="58" applyNumberFormat="1" applyFont="1" applyFill="1" applyBorder="1" applyAlignment="1">
      <alignment vertical="center"/>
    </xf>
    <xf numFmtId="0" fontId="39" fillId="39" borderId="0" xfId="52" applyFont="1" applyFill="1" applyBorder="1" applyAlignment="1">
      <alignment horizontal="left" vertical="center"/>
    </xf>
    <xf numFmtId="14" fontId="74" fillId="46" borderId="0" xfId="52" applyNumberFormat="1" applyFont="1" applyFill="1" applyAlignment="1">
      <alignment vertical="center"/>
    </xf>
    <xf numFmtId="0" fontId="39" fillId="0" borderId="0" xfId="52" applyFont="1" applyBorder="1" applyAlignment="1">
      <alignment vertical="center"/>
    </xf>
    <xf numFmtId="0" fontId="39" fillId="0" borderId="0" xfId="52" applyFont="1" applyBorder="1" applyAlignment="1">
      <alignment horizontal="left" vertical="center" wrapText="1"/>
    </xf>
    <xf numFmtId="0" fontId="76" fillId="0" borderId="0" xfId="52" applyFont="1" applyAlignment="1">
      <alignment vertical="center"/>
    </xf>
    <xf numFmtId="0" fontId="77" fillId="0" borderId="0" xfId="0" applyFont="1" applyBorder="1" applyAlignment="1">
      <alignment horizontal="left" vertical="center"/>
    </xf>
    <xf numFmtId="170" fontId="75" fillId="0" borderId="0" xfId="49" applyNumberFormat="1" applyFont="1" applyFill="1" applyAlignment="1">
      <alignment vertical="center"/>
    </xf>
    <xf numFmtId="0" fontId="33" fillId="0" borderId="0" xfId="49" applyFont="1" applyFill="1" applyAlignment="1">
      <alignment vertical="center"/>
    </xf>
    <xf numFmtId="0" fontId="0" fillId="0" borderId="0" xfId="0" applyAlignment="1">
      <alignment vertical="top"/>
    </xf>
    <xf numFmtId="0" fontId="0" fillId="45" borderId="0" xfId="0" applyFill="1" applyAlignment="1">
      <alignment vertical="top"/>
    </xf>
    <xf numFmtId="14" fontId="0" fillId="0" borderId="0" xfId="0" applyNumberFormat="1" applyAlignment="1">
      <alignment horizontal="right" vertical="top"/>
    </xf>
    <xf numFmtId="2" fontId="0" fillId="0" borderId="0" xfId="0" applyNumberFormat="1" applyAlignment="1">
      <alignment horizontal="right" vertical="top"/>
    </xf>
    <xf numFmtId="1" fontId="0" fillId="0" borderId="0" xfId="0" applyNumberFormat="1" applyAlignment="1">
      <alignment horizontal="right" vertical="top"/>
    </xf>
    <xf numFmtId="2" fontId="0" fillId="45" borderId="0" xfId="0" applyNumberFormat="1" applyFill="1" applyAlignment="1">
      <alignment horizontal="right" vertical="top"/>
    </xf>
    <xf numFmtId="4" fontId="0" fillId="0" borderId="61" xfId="0" applyNumberFormat="1" applyFont="1" applyBorder="1" applyAlignment="1">
      <alignment horizontal="right" vertical="top" wrapText="1"/>
    </xf>
    <xf numFmtId="0" fontId="80" fillId="0" borderId="41" xfId="0" applyFont="1" applyFill="1" applyBorder="1" applyAlignment="1">
      <alignment vertical="top" wrapText="1"/>
    </xf>
    <xf numFmtId="0" fontId="80" fillId="39" borderId="41" xfId="0" applyFont="1" applyFill="1" applyBorder="1" applyAlignment="1">
      <alignment vertical="top" wrapText="1"/>
    </xf>
    <xf numFmtId="0" fontId="80" fillId="39" borderId="41" xfId="0" applyFont="1" applyFill="1" applyBorder="1" applyAlignment="1">
      <alignment horizontal="center" vertical="center" wrapText="1"/>
    </xf>
    <xf numFmtId="0" fontId="80" fillId="39" borderId="41" xfId="0" applyFont="1" applyFill="1" applyBorder="1" applyAlignment="1">
      <alignment horizontal="right" vertical="center" wrapText="1"/>
    </xf>
    <xf numFmtId="0" fontId="80" fillId="0" borderId="41" xfId="0" applyFont="1" applyFill="1" applyBorder="1" applyAlignment="1">
      <alignment horizontal="right" vertical="top" wrapText="1"/>
    </xf>
    <xf numFmtId="0" fontId="81" fillId="0" borderId="41" xfId="0" applyFont="1" applyFill="1" applyBorder="1" applyAlignment="1">
      <alignment vertical="top" wrapText="1"/>
    </xf>
    <xf numFmtId="0" fontId="34" fillId="0" borderId="41" xfId="0" applyFont="1" applyFill="1" applyBorder="1"/>
    <xf numFmtId="0" fontId="81" fillId="0" borderId="41" xfId="0" applyFont="1" applyFill="1" applyBorder="1" applyAlignment="1">
      <alignment horizontal="center" vertical="top" wrapText="1"/>
    </xf>
    <xf numFmtId="167" fontId="80" fillId="0" borderId="41" xfId="42" applyNumberFormat="1" applyFont="1" applyFill="1" applyBorder="1" applyAlignment="1">
      <alignment horizontal="right" vertical="top" wrapText="1"/>
    </xf>
    <xf numFmtId="49" fontId="82" fillId="0" borderId="0" xfId="0" applyNumberFormat="1" applyFont="1" applyFill="1" applyAlignment="1">
      <alignment horizontal="center" vertical="center"/>
    </xf>
    <xf numFmtId="0" fontId="83" fillId="0" borderId="0" xfId="0" applyFont="1" applyFill="1"/>
    <xf numFmtId="0" fontId="82" fillId="0" borderId="0" xfId="0" applyFont="1" applyFill="1" applyAlignment="1">
      <alignment horizontal="center"/>
    </xf>
    <xf numFmtId="171" fontId="82" fillId="39" borderId="0" xfId="0" applyNumberFormat="1" applyFont="1" applyFill="1" applyAlignment="1">
      <alignment horizontal="center"/>
    </xf>
    <xf numFmtId="0" fontId="82" fillId="0" borderId="0" xfId="0" applyNumberFormat="1" applyFont="1" applyFill="1" applyAlignment="1">
      <alignment horizontal="center"/>
    </xf>
    <xf numFmtId="49" fontId="84" fillId="0" borderId="67" xfId="0" applyNumberFormat="1" applyFont="1" applyFill="1" applyBorder="1" applyAlignment="1">
      <alignment horizontal="center" vertical="center"/>
    </xf>
    <xf numFmtId="49" fontId="82" fillId="0" borderId="71" xfId="0" applyNumberFormat="1" applyFont="1" applyFill="1" applyBorder="1" applyAlignment="1">
      <alignment horizontal="center" vertical="center"/>
    </xf>
    <xf numFmtId="49" fontId="82" fillId="0" borderId="75" xfId="0" applyNumberFormat="1" applyFont="1" applyFill="1" applyBorder="1" applyAlignment="1">
      <alignment horizontal="center" vertical="center"/>
    </xf>
    <xf numFmtId="0" fontId="82" fillId="0" borderId="76" xfId="0" applyFont="1" applyFill="1" applyBorder="1" applyAlignment="1">
      <alignment horizontal="left" vertical="center"/>
    </xf>
    <xf numFmtId="0" fontId="82" fillId="0" borderId="76" xfId="0" applyFont="1" applyFill="1" applyBorder="1" applyAlignment="1">
      <alignment horizontal="center" vertical="center"/>
    </xf>
    <xf numFmtId="0" fontId="82" fillId="0" borderId="69" xfId="0" applyFont="1" applyFill="1" applyBorder="1" applyAlignment="1">
      <alignment horizontal="center" vertical="center"/>
    </xf>
    <xf numFmtId="3" fontId="82" fillId="0" borderId="70" xfId="0" applyNumberFormat="1" applyFont="1" applyFill="1" applyBorder="1" applyAlignment="1">
      <alignment horizontal="right" vertical="center"/>
    </xf>
    <xf numFmtId="1" fontId="82" fillId="0" borderId="77" xfId="0" applyNumberFormat="1" applyFont="1" applyFill="1" applyBorder="1" applyAlignment="1">
      <alignment horizontal="center" vertical="center"/>
    </xf>
    <xf numFmtId="0" fontId="82" fillId="0" borderId="12" xfId="0" applyFont="1" applyFill="1" applyBorder="1" applyAlignment="1">
      <alignment horizontal="left" vertical="center"/>
    </xf>
    <xf numFmtId="0" fontId="82" fillId="0" borderId="12" xfId="0" applyFont="1" applyFill="1" applyBorder="1" applyAlignment="1">
      <alignment horizontal="center" vertical="center"/>
    </xf>
    <xf numFmtId="0" fontId="82" fillId="0" borderId="41" xfId="0" applyFont="1" applyFill="1" applyBorder="1" applyAlignment="1">
      <alignment horizontal="center" vertical="center"/>
    </xf>
    <xf numFmtId="3" fontId="82" fillId="39" borderId="78" xfId="0" applyNumberFormat="1" applyFont="1" applyFill="1" applyBorder="1" applyAlignment="1">
      <alignment horizontal="right" vertical="center"/>
    </xf>
    <xf numFmtId="4" fontId="82" fillId="0" borderId="78" xfId="0" applyNumberFormat="1" applyFont="1" applyFill="1" applyBorder="1" applyAlignment="1">
      <alignment horizontal="right" vertical="center"/>
    </xf>
    <xf numFmtId="0" fontId="82" fillId="0" borderId="51" xfId="0" applyFont="1" applyFill="1" applyBorder="1" applyAlignment="1">
      <alignment horizontal="left" vertical="center"/>
    </xf>
    <xf numFmtId="0" fontId="82" fillId="0" borderId="51" xfId="0" applyFont="1" applyFill="1" applyBorder="1" applyAlignment="1">
      <alignment horizontal="center" vertical="center"/>
    </xf>
    <xf numFmtId="3" fontId="82" fillId="0" borderId="78" xfId="0" applyNumberFormat="1" applyFont="1" applyFill="1" applyBorder="1" applyAlignment="1">
      <alignment horizontal="right" vertical="center"/>
    </xf>
    <xf numFmtId="0" fontId="85" fillId="0" borderId="51" xfId="0" applyFont="1" applyFill="1" applyBorder="1" applyAlignment="1">
      <alignment horizontal="left" vertical="center"/>
    </xf>
    <xf numFmtId="3" fontId="86" fillId="0" borderId="78" xfId="0" applyNumberFormat="1" applyFont="1" applyFill="1" applyBorder="1" applyAlignment="1">
      <alignment horizontal="right" vertical="center"/>
    </xf>
    <xf numFmtId="1" fontId="82" fillId="0" borderId="79" xfId="0" applyNumberFormat="1" applyFont="1" applyFill="1" applyBorder="1" applyAlignment="1">
      <alignment horizontal="center" vertical="center"/>
    </xf>
    <xf numFmtId="1" fontId="82" fillId="0" borderId="80" xfId="0" applyNumberFormat="1" applyFont="1" applyFill="1" applyBorder="1" applyAlignment="1">
      <alignment horizontal="center" vertical="center"/>
    </xf>
    <xf numFmtId="0" fontId="82" fillId="0" borderId="73" xfId="0" applyFont="1" applyFill="1" applyBorder="1" applyAlignment="1">
      <alignment horizontal="center" vertical="center"/>
    </xf>
    <xf numFmtId="3" fontId="82" fillId="0" borderId="74" xfId="0" applyNumberFormat="1" applyFont="1" applyFill="1" applyBorder="1" applyAlignment="1">
      <alignment horizontal="right" vertical="center"/>
    </xf>
    <xf numFmtId="172" fontId="84" fillId="0" borderId="80" xfId="59" applyNumberFormat="1" applyFont="1" applyFill="1" applyBorder="1" applyAlignment="1"/>
    <xf numFmtId="172" fontId="84" fillId="0" borderId="84" xfId="59" applyNumberFormat="1" applyFont="1" applyFill="1" applyBorder="1" applyAlignment="1"/>
    <xf numFmtId="0" fontId="33" fillId="0" borderId="0" xfId="0" applyFont="1" applyFill="1"/>
    <xf numFmtId="0" fontId="33" fillId="0" borderId="0" xfId="44" applyFont="1" applyAlignment="1">
      <alignment horizontal="center"/>
    </xf>
    <xf numFmtId="0" fontId="33" fillId="0" borderId="0" xfId="44" applyFont="1"/>
    <xf numFmtId="0" fontId="48" fillId="0" borderId="50" xfId="0" applyFont="1" applyBorder="1" applyAlignment="1">
      <alignment horizontal="left" vertical="top" wrapText="1"/>
    </xf>
    <xf numFmtId="0" fontId="40" fillId="0" borderId="0" xfId="0" applyFont="1" applyAlignment="1">
      <alignment horizontal="left" vertical="top" wrapText="1" indent="1"/>
    </xf>
    <xf numFmtId="0" fontId="49" fillId="0" borderId="0" xfId="0" applyFont="1" applyAlignment="1">
      <alignment horizontal="center" vertical="top" wrapText="1"/>
    </xf>
    <xf numFmtId="0" fontId="47" fillId="0" borderId="0" xfId="0" applyFont="1" applyAlignment="1">
      <alignment horizontal="right" vertical="top" wrapText="1"/>
    </xf>
    <xf numFmtId="0" fontId="48" fillId="0" borderId="0" xfId="0" applyFont="1" applyAlignment="1">
      <alignment horizontal="center" vertical="top" wrapText="1"/>
    </xf>
    <xf numFmtId="0" fontId="50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wrapText="1"/>
    </xf>
    <xf numFmtId="0" fontId="33" fillId="33" borderId="32" xfId="0" applyFont="1" applyFill="1" applyBorder="1" applyAlignment="1">
      <alignment horizontal="center" vertical="center" wrapText="1"/>
    </xf>
    <xf numFmtId="0" fontId="33" fillId="33" borderId="13" xfId="0" applyFont="1" applyFill="1" applyBorder="1" applyAlignment="1">
      <alignment horizontal="center" vertical="center" wrapText="1"/>
    </xf>
    <xf numFmtId="0" fontId="33" fillId="33" borderId="33" xfId="0" applyFont="1" applyFill="1" applyBorder="1" applyAlignment="1">
      <alignment horizontal="center" vertical="center" wrapText="1"/>
    </xf>
    <xf numFmtId="0" fontId="33" fillId="33" borderId="51" xfId="0" applyFont="1" applyFill="1" applyBorder="1" applyAlignment="1">
      <alignment horizontal="center" vertical="center" wrapText="1"/>
    </xf>
    <xf numFmtId="0" fontId="33" fillId="33" borderId="42" xfId="0" applyFont="1" applyFill="1" applyBorder="1" applyAlignment="1">
      <alignment horizontal="center" vertical="center" wrapText="1"/>
    </xf>
    <xf numFmtId="0" fontId="33" fillId="39" borderId="64" xfId="0" applyNumberFormat="1" applyFont="1" applyFill="1" applyBorder="1" applyAlignment="1">
      <alignment horizontal="left" vertical="center" wrapText="1"/>
    </xf>
    <xf numFmtId="0" fontId="33" fillId="39" borderId="0" xfId="0" applyNumberFormat="1" applyFont="1" applyFill="1" applyBorder="1" applyAlignment="1">
      <alignment horizontal="left" vertical="center" wrapText="1"/>
    </xf>
    <xf numFmtId="0" fontId="52" fillId="0" borderId="52" xfId="0" applyFont="1" applyBorder="1" applyAlignment="1">
      <alignment horizontal="left"/>
    </xf>
    <xf numFmtId="0" fontId="52" fillId="0" borderId="53" xfId="0" applyFont="1" applyBorder="1" applyAlignment="1">
      <alignment horizontal="left"/>
    </xf>
    <xf numFmtId="0" fontId="23" fillId="0" borderId="55" xfId="0" applyFont="1" applyBorder="1" applyAlignment="1">
      <alignment horizontal="left" vertical="top" wrapText="1"/>
    </xf>
    <xf numFmtId="0" fontId="23" fillId="0" borderId="58" xfId="0" applyFont="1" applyBorder="1" applyAlignment="1">
      <alignment horizontal="right" vertical="top" wrapText="1"/>
    </xf>
    <xf numFmtId="0" fontId="23" fillId="0" borderId="59" xfId="0" applyFont="1" applyBorder="1" applyAlignment="1">
      <alignment horizontal="right" vertical="top" wrapText="1"/>
    </xf>
    <xf numFmtId="0" fontId="23" fillId="0" borderId="60" xfId="0" applyFont="1" applyBorder="1" applyAlignment="1">
      <alignment horizontal="right" vertical="top" wrapText="1"/>
    </xf>
    <xf numFmtId="0" fontId="33" fillId="0" borderId="0" xfId="0" applyFont="1" applyAlignment="1">
      <alignment horizontal="left" vertical="top" wrapText="1"/>
    </xf>
    <xf numFmtId="0" fontId="34" fillId="0" borderId="0" xfId="0" applyFont="1" applyAlignment="1">
      <alignment horizontal="center"/>
    </xf>
    <xf numFmtId="0" fontId="39" fillId="0" borderId="0" xfId="0" applyFont="1" applyAlignment="1">
      <alignment horizontal="left" vertical="top" wrapText="1"/>
    </xf>
    <xf numFmtId="0" fontId="33" fillId="0" borderId="0" xfId="0" applyFont="1" applyAlignment="1">
      <alignment horizontal="center" vertical="top"/>
    </xf>
    <xf numFmtId="0" fontId="33" fillId="0" borderId="12" xfId="0" applyFont="1" applyBorder="1" applyAlignment="1">
      <alignment horizontal="left" wrapText="1"/>
    </xf>
    <xf numFmtId="0" fontId="36" fillId="33" borderId="32" xfId="0" applyFont="1" applyFill="1" applyBorder="1" applyAlignment="1">
      <alignment horizontal="center" vertical="center" wrapText="1"/>
    </xf>
    <xf numFmtId="0" fontId="36" fillId="33" borderId="16" xfId="0" applyFont="1" applyFill="1" applyBorder="1" applyAlignment="1">
      <alignment horizontal="center" vertical="center" wrapText="1"/>
    </xf>
    <xf numFmtId="0" fontId="36" fillId="33" borderId="33" xfId="0" applyFont="1" applyFill="1" applyBorder="1" applyAlignment="1">
      <alignment horizontal="center" vertical="center" wrapText="1"/>
    </xf>
    <xf numFmtId="0" fontId="36" fillId="33" borderId="15" xfId="0" applyFont="1" applyFill="1" applyBorder="1" applyAlignment="1">
      <alignment horizontal="center" vertical="center" wrapText="1"/>
    </xf>
    <xf numFmtId="0" fontId="40" fillId="33" borderId="48" xfId="0" applyFont="1" applyFill="1" applyBorder="1" applyAlignment="1">
      <alignment horizontal="center" vertical="top" wrapText="1"/>
    </xf>
    <xf numFmtId="0" fontId="40" fillId="33" borderId="49" xfId="0" applyFont="1" applyFill="1" applyBorder="1" applyAlignment="1">
      <alignment horizontal="center" vertical="top" wrapText="1"/>
    </xf>
    <xf numFmtId="0" fontId="0" fillId="33" borderId="48" xfId="0" applyFont="1" applyFill="1" applyBorder="1" applyAlignment="1">
      <alignment horizontal="center" vertical="top"/>
    </xf>
    <xf numFmtId="0" fontId="0" fillId="33" borderId="49" xfId="0" applyFont="1" applyFill="1" applyBorder="1" applyAlignment="1">
      <alignment horizontal="center" vertical="top"/>
    </xf>
    <xf numFmtId="0" fontId="18" fillId="0" borderId="35" xfId="0" applyFont="1" applyBorder="1" applyAlignment="1">
      <alignment horizontal="center"/>
    </xf>
    <xf numFmtId="0" fontId="18" fillId="0" borderId="36" xfId="0" applyFont="1" applyBorder="1" applyAlignment="1">
      <alignment horizontal="center"/>
    </xf>
    <xf numFmtId="0" fontId="18" fillId="0" borderId="37" xfId="0" applyFont="1" applyBorder="1" applyAlignment="1">
      <alignment horizontal="center"/>
    </xf>
    <xf numFmtId="0" fontId="0" fillId="33" borderId="19" xfId="0" applyFont="1" applyFill="1" applyBorder="1" applyAlignment="1">
      <alignment horizontal="center" vertical="top"/>
    </xf>
    <xf numFmtId="0" fontId="0" fillId="33" borderId="20" xfId="0" applyFont="1" applyFill="1" applyBorder="1" applyAlignment="1">
      <alignment horizontal="center" vertical="top"/>
    </xf>
    <xf numFmtId="0" fontId="42" fillId="34" borderId="18" xfId="0" applyFont="1" applyFill="1" applyBorder="1" applyAlignment="1">
      <alignment horizontal="center" vertical="center"/>
    </xf>
    <xf numFmtId="0" fontId="42" fillId="34" borderId="19" xfId="0" applyFont="1" applyFill="1" applyBorder="1" applyAlignment="1">
      <alignment horizontal="center" vertical="center"/>
    </xf>
    <xf numFmtId="0" fontId="42" fillId="34" borderId="20" xfId="0" applyFont="1" applyFill="1" applyBorder="1" applyAlignment="1">
      <alignment horizontal="center" vertical="center"/>
    </xf>
    <xf numFmtId="0" fontId="42" fillId="35" borderId="18" xfId="0" applyFont="1" applyFill="1" applyBorder="1" applyAlignment="1">
      <alignment horizontal="center" vertical="center"/>
    </xf>
    <xf numFmtId="0" fontId="42" fillId="35" borderId="19" xfId="0" applyFont="1" applyFill="1" applyBorder="1" applyAlignment="1">
      <alignment horizontal="center" vertical="center"/>
    </xf>
    <xf numFmtId="0" fontId="42" fillId="35" borderId="20" xfId="0" applyFont="1" applyFill="1" applyBorder="1" applyAlignment="1">
      <alignment horizontal="center" vertical="center"/>
    </xf>
    <xf numFmtId="0" fontId="42" fillId="36" borderId="18" xfId="0" applyFont="1" applyFill="1" applyBorder="1" applyAlignment="1">
      <alignment horizontal="center" vertical="center"/>
    </xf>
    <xf numFmtId="0" fontId="42" fillId="36" borderId="19" xfId="0" applyFont="1" applyFill="1" applyBorder="1" applyAlignment="1">
      <alignment horizontal="center" vertical="center"/>
    </xf>
    <xf numFmtId="0" fontId="42" fillId="36" borderId="20" xfId="0" applyFont="1" applyFill="1" applyBorder="1" applyAlignment="1">
      <alignment horizontal="center" vertical="center"/>
    </xf>
    <xf numFmtId="0" fontId="19" fillId="33" borderId="19" xfId="0" applyFont="1" applyFill="1" applyBorder="1" applyAlignment="1">
      <alignment horizontal="left" vertical="top" wrapText="1"/>
    </xf>
    <xf numFmtId="0" fontId="19" fillId="33" borderId="20" xfId="0" applyFont="1" applyFill="1" applyBorder="1" applyAlignment="1">
      <alignment horizontal="left" vertical="top" wrapText="1"/>
    </xf>
    <xf numFmtId="164" fontId="23" fillId="0" borderId="18" xfId="0" applyNumberFormat="1" applyFont="1" applyBorder="1" applyAlignment="1">
      <alignment horizontal="center" vertical="top"/>
    </xf>
    <xf numFmtId="164" fontId="23" fillId="0" borderId="20" xfId="0" applyNumberFormat="1" applyFont="1" applyBorder="1" applyAlignment="1">
      <alignment horizontal="center" vertical="top"/>
    </xf>
    <xf numFmtId="3" fontId="23" fillId="0" borderId="18" xfId="0" applyNumberFormat="1" applyFont="1" applyBorder="1" applyAlignment="1">
      <alignment horizontal="center" vertical="top"/>
    </xf>
    <xf numFmtId="3" fontId="23" fillId="0" borderId="20" xfId="0" applyNumberFormat="1" applyFont="1" applyBorder="1" applyAlignment="1">
      <alignment horizontal="center" vertical="top"/>
    </xf>
    <xf numFmtId="164" fontId="23" fillId="0" borderId="38" xfId="0" applyNumberFormat="1" applyFont="1" applyBorder="1" applyAlignment="1">
      <alignment horizontal="center" vertical="top"/>
    </xf>
    <xf numFmtId="164" fontId="23" fillId="0" borderId="39" xfId="0" applyNumberFormat="1" applyFont="1" applyBorder="1" applyAlignment="1">
      <alignment horizontal="center" vertical="top"/>
    </xf>
    <xf numFmtId="0" fontId="19" fillId="33" borderId="29" xfId="0" applyFont="1" applyFill="1" applyBorder="1" applyAlignment="1">
      <alignment horizontal="left" vertical="top" wrapText="1"/>
    </xf>
    <xf numFmtId="0" fontId="19" fillId="33" borderId="30" xfId="0" applyFont="1" applyFill="1" applyBorder="1" applyAlignment="1">
      <alignment horizontal="left" vertical="top" wrapText="1"/>
    </xf>
    <xf numFmtId="0" fontId="19" fillId="33" borderId="31" xfId="0" applyFont="1" applyFill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top" wrapText="1"/>
    </xf>
    <xf numFmtId="0" fontId="0" fillId="0" borderId="10" xfId="0" applyFont="1" applyBorder="1" applyAlignment="1">
      <alignment horizontal="left" vertical="top"/>
    </xf>
    <xf numFmtId="0" fontId="0" fillId="0" borderId="11" xfId="0" applyFont="1" applyBorder="1" applyAlignment="1">
      <alignment horizontal="left" vertical="top"/>
    </xf>
    <xf numFmtId="0" fontId="0" fillId="0" borderId="12" xfId="0" applyFont="1" applyBorder="1" applyAlignment="1">
      <alignment horizontal="left" vertical="top" wrapText="1"/>
    </xf>
    <xf numFmtId="0" fontId="0" fillId="0" borderId="35" xfId="0" applyFont="1" applyBorder="1" applyAlignment="1">
      <alignment horizontal="center"/>
    </xf>
    <xf numFmtId="0" fontId="0" fillId="0" borderId="36" xfId="0" applyFont="1" applyBorder="1" applyAlignment="1">
      <alignment horizontal="center"/>
    </xf>
    <xf numFmtId="0" fontId="0" fillId="0" borderId="37" xfId="0" applyFont="1" applyBorder="1" applyAlignment="1">
      <alignment horizontal="center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33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19" fillId="33" borderId="34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right" vertical="top"/>
    </xf>
    <xf numFmtId="0" fontId="21" fillId="0" borderId="0" xfId="0" applyFont="1" applyAlignment="1">
      <alignment horizontal="left" vertical="top" wrapText="1"/>
    </xf>
    <xf numFmtId="0" fontId="34" fillId="0" borderId="32" xfId="52" applyFont="1" applyFill="1" applyBorder="1" applyAlignment="1">
      <alignment horizontal="center" vertical="center"/>
    </xf>
    <xf numFmtId="0" fontId="34" fillId="0" borderId="16" xfId="52" applyFont="1" applyFill="1" applyBorder="1" applyAlignment="1">
      <alignment horizontal="center" vertical="center"/>
    </xf>
    <xf numFmtId="0" fontId="34" fillId="0" borderId="32" xfId="52" applyFont="1" applyFill="1" applyBorder="1" applyAlignment="1">
      <alignment horizontal="center" vertical="center" wrapText="1"/>
    </xf>
    <xf numFmtId="0" fontId="34" fillId="0" borderId="16" xfId="52" applyFont="1" applyFill="1" applyBorder="1" applyAlignment="1">
      <alignment horizontal="center" vertical="center" wrapText="1"/>
    </xf>
    <xf numFmtId="0" fontId="84" fillId="0" borderId="68" xfId="0" applyFont="1" applyFill="1" applyBorder="1" applyAlignment="1">
      <alignment horizontal="center" vertical="center"/>
    </xf>
    <xf numFmtId="0" fontId="84" fillId="0" borderId="72" xfId="0" applyFont="1" applyFill="1" applyBorder="1" applyAlignment="1">
      <alignment horizontal="center" vertical="center"/>
    </xf>
    <xf numFmtId="0" fontId="84" fillId="0" borderId="69" xfId="0" applyFont="1" applyFill="1" applyBorder="1" applyAlignment="1">
      <alignment horizontal="center" vertical="center"/>
    </xf>
    <xf numFmtId="0" fontId="84" fillId="0" borderId="70" xfId="0" applyFont="1" applyFill="1" applyBorder="1" applyAlignment="1">
      <alignment horizontal="center" vertical="center"/>
    </xf>
    <xf numFmtId="0" fontId="84" fillId="0" borderId="73" xfId="0" applyFont="1" applyFill="1" applyBorder="1" applyAlignment="1">
      <alignment horizontal="center" vertical="center"/>
    </xf>
    <xf numFmtId="0" fontId="84" fillId="0" borderId="74" xfId="0" applyFont="1" applyFill="1" applyBorder="1" applyAlignment="1">
      <alignment horizontal="center" vertical="center"/>
    </xf>
    <xf numFmtId="0" fontId="82" fillId="0" borderId="33" xfId="0" applyFont="1" applyFill="1" applyBorder="1" applyAlignment="1">
      <alignment horizontal="left" vertical="center"/>
    </xf>
    <xf numFmtId="0" fontId="82" fillId="0" borderId="51" xfId="0" applyFont="1" applyFill="1" applyBorder="1" applyAlignment="1">
      <alignment horizontal="left" vertical="center"/>
    </xf>
    <xf numFmtId="0" fontId="82" fillId="0" borderId="42" xfId="0" applyFont="1" applyFill="1" applyBorder="1" applyAlignment="1">
      <alignment horizontal="left" vertical="center"/>
    </xf>
    <xf numFmtId="0" fontId="82" fillId="0" borderId="81" xfId="0" applyFont="1" applyFill="1" applyBorder="1" applyAlignment="1">
      <alignment horizontal="left" vertical="center"/>
    </xf>
    <xf numFmtId="0" fontId="82" fillId="0" borderId="82" xfId="0" applyFont="1" applyFill="1" applyBorder="1" applyAlignment="1">
      <alignment horizontal="left" vertical="center"/>
    </xf>
    <xf numFmtId="0" fontId="82" fillId="0" borderId="83" xfId="0" applyFont="1" applyFill="1" applyBorder="1" applyAlignment="1">
      <alignment horizontal="left" vertical="center"/>
    </xf>
    <xf numFmtId="0" fontId="87" fillId="0" borderId="80" xfId="0" applyFont="1" applyFill="1" applyBorder="1" applyAlignment="1">
      <alignment horizontal="center"/>
    </xf>
    <xf numFmtId="0" fontId="87" fillId="0" borderId="72" xfId="0" applyFont="1" applyFill="1" applyBorder="1" applyAlignment="1">
      <alignment horizontal="center"/>
    </xf>
    <xf numFmtId="0" fontId="87" fillId="0" borderId="84" xfId="0" applyFont="1" applyFill="1" applyBorder="1" applyAlignment="1">
      <alignment horizontal="center"/>
    </xf>
    <xf numFmtId="0" fontId="47" fillId="0" borderId="0" xfId="0" applyFont="1" applyAlignment="1">
      <alignment horizontal="right" wrapText="1"/>
    </xf>
    <xf numFmtId="0" fontId="48" fillId="0" borderId="0" xfId="0" applyFont="1" applyAlignment="1">
      <alignment horizontal="left" wrapText="1"/>
    </xf>
  </cellXfs>
  <cellStyles count="60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2 2 2 4 2 2 3" xfId="48"/>
    <cellStyle name="Обычный 2 2 2 4 2 3" xfId="57"/>
    <cellStyle name="Обычный 2 2 2 5 2" xfId="52"/>
    <cellStyle name="Обычный 2 2 4 2 2" xfId="47"/>
    <cellStyle name="Обычный 2 3 4 2 2" xfId="50"/>
    <cellStyle name="Обычный 2 3 5 3" xfId="53"/>
    <cellStyle name="Обычный 3" xfId="46"/>
    <cellStyle name="Обычный 4 2 3 2 2" xfId="58"/>
    <cellStyle name="Обычный 4 3" xfId="51"/>
    <cellStyle name="Обычный_Смета №19 Здание АБК и автогаражи. 2" xfId="49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43" builtinId="5"/>
    <cellStyle name="Связанная ячейка" xfId="12" builtinId="24" customBuiltin="1"/>
    <cellStyle name="Текст предупреждения" xfId="14" builtinId="11" customBuiltin="1"/>
    <cellStyle name="Финансовый 2" xfId="42"/>
    <cellStyle name="Финансовый 2 2" xfId="59"/>
    <cellStyle name="Финансовый 2 3" xfId="45"/>
    <cellStyle name="Финансовый 2 3 2" xfId="55"/>
    <cellStyle name="Финансовый 3 2 2" xfId="56"/>
    <cellStyle name="Финансовый 3 2 2 3" xfId="54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C:\ABC-Soft\ABC-KZ\2025.7\ABC_WIN\DOC\!UserLogo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4</xdr:col>
      <xdr:colOff>314325</xdr:colOff>
      <xdr:row>1</xdr:row>
      <xdr:rowOff>142875</xdr:rowOff>
    </xdr:to>
    <xdr:pic>
      <xdr:nvPicPr>
        <xdr:cNvPr id="1028" name="Picture 4" descr="C:\ABC-Soft\ABC-KZ\2025.7\ABC_WIN\DOC\!UserLogo.png"/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tabSelected="1" topLeftCell="A37" workbookViewId="0">
      <selection activeCell="G43" sqref="G43"/>
    </sheetView>
  </sheetViews>
  <sheetFormatPr defaultRowHeight="12.75" x14ac:dyDescent="0.2"/>
  <cols>
    <col min="1" max="1" width="6.6640625" style="114" customWidth="1"/>
    <col min="2" max="2" width="30.5" style="66" customWidth="1"/>
    <col min="3" max="3" width="53.33203125" style="66" customWidth="1"/>
    <col min="4" max="6" width="13.33203125" style="66" customWidth="1"/>
    <col min="7" max="7" width="15" style="66" customWidth="1"/>
    <col min="8" max="8" width="13.33203125" style="66" customWidth="1"/>
    <col min="9" max="9" width="11" style="66" customWidth="1"/>
    <col min="10" max="16384" width="9.33203125" style="66"/>
  </cols>
  <sheetData>
    <row r="1" spans="1:8" s="112" customFormat="1" ht="18" customHeight="1" x14ac:dyDescent="0.2">
      <c r="A1" s="111"/>
    </row>
    <row r="2" spans="1:8" s="112" customFormat="1" ht="14.25" x14ac:dyDescent="0.2">
      <c r="A2" s="113" t="s">
        <v>430</v>
      </c>
      <c r="B2" s="113"/>
      <c r="C2" s="318" t="s">
        <v>1</v>
      </c>
      <c r="D2" s="318"/>
      <c r="E2" s="318"/>
      <c r="F2" s="318"/>
      <c r="G2" s="318"/>
      <c r="H2" s="318"/>
    </row>
    <row r="3" spans="1:8" s="112" customFormat="1" ht="14.25" x14ac:dyDescent="0.2">
      <c r="A3" s="113" t="s">
        <v>431</v>
      </c>
      <c r="B3" s="113"/>
      <c r="C3" s="318" t="s">
        <v>3</v>
      </c>
      <c r="D3" s="318"/>
      <c r="E3" s="318"/>
      <c r="F3" s="318"/>
      <c r="G3" s="318"/>
      <c r="H3" s="318"/>
    </row>
    <row r="4" spans="1:8" ht="61.5" customHeight="1" x14ac:dyDescent="0.2">
      <c r="A4" s="320" t="s">
        <v>432</v>
      </c>
      <c r="B4" s="320"/>
      <c r="C4" s="320"/>
      <c r="D4" s="321" t="s">
        <v>621</v>
      </c>
      <c r="E4" s="321"/>
      <c r="F4" s="321"/>
      <c r="G4" s="321"/>
      <c r="H4" s="321"/>
    </row>
    <row r="5" spans="1:8" s="112" customFormat="1" ht="15" x14ac:dyDescent="0.2">
      <c r="A5" s="319" t="s">
        <v>433</v>
      </c>
      <c r="B5" s="319"/>
      <c r="C5" s="319"/>
      <c r="D5" s="319"/>
      <c r="E5" s="319"/>
      <c r="F5" s="319"/>
      <c r="G5" s="319"/>
      <c r="H5" s="319"/>
    </row>
    <row r="6" spans="1:8" ht="14.25" x14ac:dyDescent="0.2">
      <c r="B6" s="115" t="s">
        <v>388</v>
      </c>
      <c r="C6" s="317" t="s">
        <v>7</v>
      </c>
      <c r="D6" s="317"/>
      <c r="E6" s="317"/>
      <c r="F6" s="317"/>
      <c r="G6" s="317"/>
      <c r="H6" s="317"/>
    </row>
    <row r="7" spans="1:8" ht="15.95" customHeight="1" x14ac:dyDescent="0.2">
      <c r="A7" s="322" t="s">
        <v>434</v>
      </c>
      <c r="B7" s="322"/>
      <c r="C7" s="322"/>
      <c r="D7" s="322"/>
      <c r="E7" s="322"/>
      <c r="F7" s="322"/>
      <c r="G7" s="322"/>
      <c r="H7" s="322"/>
    </row>
    <row r="8" spans="1:8" x14ac:dyDescent="0.2">
      <c r="A8" s="323" t="s">
        <v>535</v>
      </c>
      <c r="B8" s="323"/>
      <c r="C8" s="323"/>
      <c r="D8" s="323"/>
      <c r="E8" s="323"/>
      <c r="F8" s="323"/>
      <c r="G8" s="323"/>
      <c r="H8" s="323"/>
    </row>
    <row r="9" spans="1:8" ht="14.25" x14ac:dyDescent="0.2">
      <c r="B9" s="116"/>
      <c r="C9" s="116"/>
      <c r="D9" s="117" t="s">
        <v>435</v>
      </c>
      <c r="E9" s="117"/>
      <c r="F9" s="116"/>
      <c r="G9" s="116"/>
      <c r="H9" s="116"/>
    </row>
    <row r="10" spans="1:8" ht="12.75" customHeight="1" x14ac:dyDescent="0.2">
      <c r="A10" s="324" t="s">
        <v>436</v>
      </c>
      <c r="B10" s="324" t="s">
        <v>437</v>
      </c>
      <c r="C10" s="324" t="s">
        <v>438</v>
      </c>
      <c r="D10" s="324" t="s">
        <v>439</v>
      </c>
      <c r="E10" s="324" t="s">
        <v>21</v>
      </c>
      <c r="F10" s="326" t="s">
        <v>440</v>
      </c>
      <c r="G10" s="327"/>
      <c r="H10" s="328"/>
    </row>
    <row r="11" spans="1:8" ht="51" x14ac:dyDescent="0.2">
      <c r="A11" s="325"/>
      <c r="B11" s="325"/>
      <c r="C11" s="325"/>
      <c r="D11" s="325"/>
      <c r="E11" s="325"/>
      <c r="F11" s="118" t="s">
        <v>441</v>
      </c>
      <c r="G11" s="118" t="s">
        <v>442</v>
      </c>
      <c r="H11" s="118" t="s">
        <v>443</v>
      </c>
    </row>
    <row r="12" spans="1:8" x14ac:dyDescent="0.2">
      <c r="A12" s="119">
        <v>1</v>
      </c>
      <c r="B12" s="120">
        <v>2</v>
      </c>
      <c r="C12" s="120">
        <v>3</v>
      </c>
      <c r="D12" s="120">
        <v>4</v>
      </c>
      <c r="E12" s="120">
        <v>5</v>
      </c>
      <c r="F12" s="120">
        <v>6</v>
      </c>
      <c r="G12" s="120">
        <v>7</v>
      </c>
      <c r="H12" s="120">
        <v>8</v>
      </c>
    </row>
    <row r="13" spans="1:8" x14ac:dyDescent="0.2">
      <c r="A13" s="331"/>
      <c r="B13" s="332"/>
      <c r="C13" s="332"/>
      <c r="D13" s="332"/>
      <c r="E13" s="332"/>
      <c r="F13" s="332"/>
      <c r="G13" s="332"/>
      <c r="H13" s="332"/>
    </row>
    <row r="14" spans="1:8" ht="12.75" customHeight="1" x14ac:dyDescent="0.2">
      <c r="A14" s="121"/>
      <c r="B14" s="122"/>
      <c r="C14" s="333" t="s">
        <v>26</v>
      </c>
      <c r="D14" s="333"/>
      <c r="E14" s="122"/>
      <c r="F14" s="122"/>
      <c r="G14" s="122"/>
      <c r="H14" s="122"/>
    </row>
    <row r="15" spans="1:8" ht="41.25" x14ac:dyDescent="0.2">
      <c r="A15" s="123" t="s">
        <v>27</v>
      </c>
      <c r="B15" s="124" t="s">
        <v>444</v>
      </c>
      <c r="C15" s="124" t="s">
        <v>445</v>
      </c>
      <c r="D15" s="125" t="s">
        <v>446</v>
      </c>
      <c r="E15" s="126">
        <v>115.43</v>
      </c>
      <c r="F15" s="126">
        <v>0.01</v>
      </c>
      <c r="G15" s="126">
        <v>1.1200000000000001</v>
      </c>
      <c r="H15" s="126">
        <v>0.8</v>
      </c>
    </row>
    <row r="16" spans="1:8" ht="25.5" x14ac:dyDescent="0.2">
      <c r="A16" s="123" t="s">
        <v>47</v>
      </c>
      <c r="B16" s="124" t="s">
        <v>447</v>
      </c>
      <c r="C16" s="124" t="s">
        <v>49</v>
      </c>
      <c r="D16" s="125" t="s">
        <v>446</v>
      </c>
      <c r="E16" s="126">
        <v>115.43</v>
      </c>
      <c r="F16" s="127">
        <v>0</v>
      </c>
      <c r="G16" s="126">
        <v>1.1200000000000001</v>
      </c>
      <c r="H16" s="126">
        <v>0.35</v>
      </c>
    </row>
    <row r="17" spans="1:8" ht="25.5" x14ac:dyDescent="0.2">
      <c r="A17" s="123" t="s">
        <v>58</v>
      </c>
      <c r="B17" s="124" t="s">
        <v>448</v>
      </c>
      <c r="C17" s="124" t="s">
        <v>60</v>
      </c>
      <c r="D17" s="125" t="s">
        <v>446</v>
      </c>
      <c r="E17" s="126">
        <v>5.3</v>
      </c>
      <c r="F17" s="126">
        <v>1.18</v>
      </c>
      <c r="G17" s="126">
        <v>1.3440000000000001</v>
      </c>
      <c r="H17" s="126">
        <v>8.41</v>
      </c>
    </row>
    <row r="18" spans="1:8" ht="41.25" x14ac:dyDescent="0.2">
      <c r="A18" s="123" t="s">
        <v>64</v>
      </c>
      <c r="B18" s="124" t="s">
        <v>449</v>
      </c>
      <c r="C18" s="124" t="s">
        <v>450</v>
      </c>
      <c r="D18" s="125" t="s">
        <v>446</v>
      </c>
      <c r="E18" s="126">
        <v>187.33</v>
      </c>
      <c r="F18" s="126">
        <v>0.01</v>
      </c>
      <c r="G18" s="126">
        <v>1.1200000000000001</v>
      </c>
      <c r="H18" s="126">
        <v>1.63</v>
      </c>
    </row>
    <row r="19" spans="1:8" ht="25.5" x14ac:dyDescent="0.2">
      <c r="A19" s="123" t="s">
        <v>82</v>
      </c>
      <c r="B19" s="124" t="s">
        <v>451</v>
      </c>
      <c r="C19" s="124" t="s">
        <v>84</v>
      </c>
      <c r="D19" s="125" t="s">
        <v>446</v>
      </c>
      <c r="E19" s="126">
        <v>2.11</v>
      </c>
      <c r="F19" s="126">
        <v>0.89</v>
      </c>
      <c r="G19" s="126">
        <v>1.1200000000000001</v>
      </c>
      <c r="H19" s="126">
        <v>2.09</v>
      </c>
    </row>
    <row r="20" spans="1:8" ht="12.75" customHeight="1" x14ac:dyDescent="0.2">
      <c r="A20" s="121"/>
      <c r="B20" s="122"/>
      <c r="C20" s="333" t="s">
        <v>88</v>
      </c>
      <c r="D20" s="333"/>
      <c r="E20" s="122"/>
      <c r="F20" s="122"/>
      <c r="G20" s="122"/>
      <c r="H20" s="122"/>
    </row>
    <row r="21" spans="1:8" ht="25.5" x14ac:dyDescent="0.2">
      <c r="A21" s="123" t="s">
        <v>89</v>
      </c>
      <c r="B21" s="124" t="s">
        <v>452</v>
      </c>
      <c r="C21" s="124" t="s">
        <v>91</v>
      </c>
      <c r="D21" s="125" t="s">
        <v>453</v>
      </c>
      <c r="E21" s="126">
        <v>3.6</v>
      </c>
      <c r="F21" s="126">
        <v>1.35</v>
      </c>
      <c r="G21" s="126">
        <v>1.1200000000000001</v>
      </c>
      <c r="H21" s="126">
        <v>5.44</v>
      </c>
    </row>
    <row r="22" spans="1:8" ht="28.5" x14ac:dyDescent="0.2">
      <c r="A22" s="123" t="s">
        <v>113</v>
      </c>
      <c r="B22" s="124" t="s">
        <v>454</v>
      </c>
      <c r="C22" s="124" t="s">
        <v>455</v>
      </c>
      <c r="D22" s="125" t="s">
        <v>453</v>
      </c>
      <c r="E22" s="126">
        <v>22.83</v>
      </c>
      <c r="F22" s="126">
        <v>3.35</v>
      </c>
      <c r="G22" s="126">
        <v>1.1200000000000001</v>
      </c>
      <c r="H22" s="126">
        <v>85.66</v>
      </c>
    </row>
    <row r="23" spans="1:8" ht="38.25" x14ac:dyDescent="0.2">
      <c r="A23" s="123" t="s">
        <v>151</v>
      </c>
      <c r="B23" s="124" t="s">
        <v>456</v>
      </c>
      <c r="C23" s="124" t="s">
        <v>153</v>
      </c>
      <c r="D23" s="125" t="s">
        <v>154</v>
      </c>
      <c r="E23" s="126">
        <v>0.77190000000000003</v>
      </c>
      <c r="F23" s="126">
        <v>54.9</v>
      </c>
      <c r="G23" s="126">
        <v>1.1200000000000001</v>
      </c>
      <c r="H23" s="126">
        <v>47.46</v>
      </c>
    </row>
    <row r="24" spans="1:8" ht="38.25" x14ac:dyDescent="0.2">
      <c r="A24" s="123" t="s">
        <v>199</v>
      </c>
      <c r="B24" s="124" t="s">
        <v>457</v>
      </c>
      <c r="C24" s="124" t="s">
        <v>201</v>
      </c>
      <c r="D24" s="125" t="s">
        <v>154</v>
      </c>
      <c r="E24" s="126">
        <v>0.64802400000000004</v>
      </c>
      <c r="F24" s="126">
        <v>23.3</v>
      </c>
      <c r="G24" s="126">
        <v>1.1200000000000001</v>
      </c>
      <c r="H24" s="126">
        <v>16.91</v>
      </c>
    </row>
    <row r="25" spans="1:8" ht="25.5" x14ac:dyDescent="0.2">
      <c r="A25" s="123" t="s">
        <v>221</v>
      </c>
      <c r="B25" s="124" t="s">
        <v>458</v>
      </c>
      <c r="C25" s="124" t="s">
        <v>223</v>
      </c>
      <c r="D25" s="125" t="s">
        <v>192</v>
      </c>
      <c r="E25" s="126">
        <v>8.9160000000000003E-2</v>
      </c>
      <c r="F25" s="126">
        <v>33.1</v>
      </c>
      <c r="G25" s="126">
        <v>1.1200000000000001</v>
      </c>
      <c r="H25" s="126">
        <v>3.31</v>
      </c>
    </row>
    <row r="26" spans="1:8" ht="25.5" x14ac:dyDescent="0.2">
      <c r="A26" s="123" t="s">
        <v>237</v>
      </c>
      <c r="B26" s="124" t="s">
        <v>459</v>
      </c>
      <c r="C26" s="124" t="s">
        <v>239</v>
      </c>
      <c r="D26" s="125" t="s">
        <v>460</v>
      </c>
      <c r="E26" s="127">
        <v>3</v>
      </c>
      <c r="F26" s="126">
        <v>0.42</v>
      </c>
      <c r="G26" s="126">
        <v>1.1200000000000001</v>
      </c>
      <c r="H26" s="126">
        <v>1.41</v>
      </c>
    </row>
    <row r="27" spans="1:8" ht="38.25" x14ac:dyDescent="0.2">
      <c r="A27" s="123" t="s">
        <v>254</v>
      </c>
      <c r="B27" s="124" t="s">
        <v>461</v>
      </c>
      <c r="C27" s="124" t="s">
        <v>256</v>
      </c>
      <c r="D27" s="125" t="s">
        <v>460</v>
      </c>
      <c r="E27" s="127">
        <v>3</v>
      </c>
      <c r="F27" s="126">
        <v>0.12</v>
      </c>
      <c r="G27" s="126">
        <v>3.36</v>
      </c>
      <c r="H27" s="126">
        <v>1.21</v>
      </c>
    </row>
    <row r="28" spans="1:8" ht="38.25" x14ac:dyDescent="0.2">
      <c r="A28" s="123" t="s">
        <v>266</v>
      </c>
      <c r="B28" s="124" t="s">
        <v>462</v>
      </c>
      <c r="C28" s="124" t="s">
        <v>268</v>
      </c>
      <c r="D28" s="125" t="s">
        <v>463</v>
      </c>
      <c r="E28" s="126">
        <v>69.48</v>
      </c>
      <c r="F28" s="126">
        <v>0.16</v>
      </c>
      <c r="G28" s="126">
        <v>1.06</v>
      </c>
      <c r="H28" s="126">
        <v>11.86</v>
      </c>
    </row>
    <row r="29" spans="1:8" ht="12.75" customHeight="1" x14ac:dyDescent="0.2">
      <c r="A29" s="121"/>
      <c r="B29" s="122"/>
      <c r="C29" s="333" t="s">
        <v>278</v>
      </c>
      <c r="D29" s="333"/>
      <c r="E29" s="122"/>
      <c r="F29" s="122"/>
      <c r="G29" s="122"/>
      <c r="H29" s="122"/>
    </row>
    <row r="30" spans="1:8" ht="25.5" x14ac:dyDescent="0.2">
      <c r="A30" s="123" t="s">
        <v>279</v>
      </c>
      <c r="B30" s="124" t="s">
        <v>452</v>
      </c>
      <c r="C30" s="124" t="s">
        <v>91</v>
      </c>
      <c r="D30" s="125" t="s">
        <v>453</v>
      </c>
      <c r="E30" s="126">
        <v>2.6</v>
      </c>
      <c r="F30" s="126">
        <v>1.35</v>
      </c>
      <c r="G30" s="126">
        <v>1.1200000000000001</v>
      </c>
      <c r="H30" s="126">
        <v>3.93</v>
      </c>
    </row>
    <row r="31" spans="1:8" ht="28.5" x14ac:dyDescent="0.2">
      <c r="A31" s="123" t="s">
        <v>286</v>
      </c>
      <c r="B31" s="124" t="s">
        <v>464</v>
      </c>
      <c r="C31" s="124" t="s">
        <v>465</v>
      </c>
      <c r="D31" s="125" t="s">
        <v>453</v>
      </c>
      <c r="E31" s="126">
        <v>17.649999999999999</v>
      </c>
      <c r="F31" s="126">
        <v>2.35</v>
      </c>
      <c r="G31" s="126">
        <v>1.1200000000000001</v>
      </c>
      <c r="H31" s="126">
        <v>46.45</v>
      </c>
    </row>
    <row r="32" spans="1:8" ht="38.25" x14ac:dyDescent="0.2">
      <c r="A32" s="123" t="s">
        <v>304</v>
      </c>
      <c r="B32" s="124" t="s">
        <v>456</v>
      </c>
      <c r="C32" s="124" t="s">
        <v>153</v>
      </c>
      <c r="D32" s="125" t="s">
        <v>154</v>
      </c>
      <c r="E32" s="126">
        <v>0.39256999999999997</v>
      </c>
      <c r="F32" s="126">
        <v>54.9</v>
      </c>
      <c r="G32" s="126">
        <v>1.1200000000000001</v>
      </c>
      <c r="H32" s="126">
        <v>24.14</v>
      </c>
    </row>
    <row r="33" spans="1:13" ht="38.25" x14ac:dyDescent="0.2">
      <c r="A33" s="123" t="s">
        <v>320</v>
      </c>
      <c r="B33" s="124" t="s">
        <v>457</v>
      </c>
      <c r="C33" s="124" t="s">
        <v>201</v>
      </c>
      <c r="D33" s="125" t="s">
        <v>154</v>
      </c>
      <c r="E33" s="126">
        <v>0.44345600000000002</v>
      </c>
      <c r="F33" s="126">
        <v>23.3</v>
      </c>
      <c r="G33" s="126">
        <v>1.1200000000000001</v>
      </c>
      <c r="H33" s="126">
        <v>11.57</v>
      </c>
    </row>
    <row r="34" spans="1:13" ht="25.5" x14ac:dyDescent="0.2">
      <c r="A34" s="123" t="s">
        <v>336</v>
      </c>
      <c r="B34" s="124" t="s">
        <v>458</v>
      </c>
      <c r="C34" s="124" t="s">
        <v>223</v>
      </c>
      <c r="D34" s="125" t="s">
        <v>192</v>
      </c>
      <c r="E34" s="126">
        <v>0.11888</v>
      </c>
      <c r="F34" s="126">
        <v>33.1</v>
      </c>
      <c r="G34" s="126">
        <v>1.1200000000000001</v>
      </c>
      <c r="H34" s="126">
        <v>4.41</v>
      </c>
    </row>
    <row r="35" spans="1:13" ht="25.5" x14ac:dyDescent="0.2">
      <c r="A35" s="123" t="s">
        <v>344</v>
      </c>
      <c r="B35" s="124" t="s">
        <v>459</v>
      </c>
      <c r="C35" s="124" t="s">
        <v>239</v>
      </c>
      <c r="D35" s="125" t="s">
        <v>460</v>
      </c>
      <c r="E35" s="126">
        <v>2.2000000000000002</v>
      </c>
      <c r="F35" s="126">
        <v>0.42</v>
      </c>
      <c r="G35" s="126">
        <v>1.1200000000000001</v>
      </c>
      <c r="H35" s="126">
        <v>1.03</v>
      </c>
    </row>
    <row r="36" spans="1:13" ht="38.25" x14ac:dyDescent="0.2">
      <c r="A36" s="123" t="s">
        <v>354</v>
      </c>
      <c r="B36" s="124" t="s">
        <v>461</v>
      </c>
      <c r="C36" s="124" t="s">
        <v>256</v>
      </c>
      <c r="D36" s="125" t="s">
        <v>460</v>
      </c>
      <c r="E36" s="126">
        <v>2.2000000000000002</v>
      </c>
      <c r="F36" s="126">
        <v>0.12</v>
      </c>
      <c r="G36" s="126">
        <v>3.36</v>
      </c>
      <c r="H36" s="126">
        <v>0.89</v>
      </c>
    </row>
    <row r="37" spans="1:13" ht="39" thickBot="1" x14ac:dyDescent="0.25">
      <c r="A37" s="123" t="s">
        <v>364</v>
      </c>
      <c r="B37" s="124" t="s">
        <v>462</v>
      </c>
      <c r="C37" s="124" t="s">
        <v>268</v>
      </c>
      <c r="D37" s="125" t="s">
        <v>463</v>
      </c>
      <c r="E37" s="127">
        <v>42</v>
      </c>
      <c r="F37" s="126">
        <v>0.16</v>
      </c>
      <c r="G37" s="126">
        <v>1.06</v>
      </c>
      <c r="H37" s="126">
        <v>7.17</v>
      </c>
    </row>
    <row r="38" spans="1:13" ht="13.5" thickTop="1" x14ac:dyDescent="0.2">
      <c r="A38" s="334" t="s">
        <v>466</v>
      </c>
      <c r="B38" s="335"/>
      <c r="C38" s="335"/>
      <c r="D38" s="335"/>
      <c r="E38" s="335"/>
      <c r="F38" s="335"/>
      <c r="G38" s="336"/>
      <c r="H38" s="128">
        <f>SUM(H15:H37)</f>
        <v>286.13</v>
      </c>
    </row>
    <row r="39" spans="1:13" x14ac:dyDescent="0.2">
      <c r="A39" s="130" t="s">
        <v>467</v>
      </c>
      <c r="B39" s="131" t="s">
        <v>467</v>
      </c>
      <c r="C39" s="132" t="s">
        <v>468</v>
      </c>
      <c r="D39" s="130" t="s">
        <v>467</v>
      </c>
      <c r="E39" s="133" t="s">
        <v>467</v>
      </c>
      <c r="F39" s="134" t="s">
        <v>467</v>
      </c>
      <c r="G39" s="135">
        <f>H38</f>
        <v>286.13</v>
      </c>
      <c r="H39" s="134" t="s">
        <v>467</v>
      </c>
      <c r="I39" s="136"/>
      <c r="J39" s="137"/>
      <c r="K39" s="138"/>
      <c r="L39" s="137"/>
      <c r="M39" s="137"/>
    </row>
    <row r="40" spans="1:13" x14ac:dyDescent="0.2">
      <c r="A40" s="139"/>
      <c r="B40" s="140"/>
      <c r="C40" s="141" t="s">
        <v>624</v>
      </c>
      <c r="D40" s="142"/>
      <c r="E40" s="143"/>
      <c r="F40" s="144"/>
      <c r="G40" s="145">
        <f>G39</f>
        <v>286.13</v>
      </c>
      <c r="H40" s="144"/>
      <c r="I40" s="144"/>
      <c r="J40" s="146"/>
      <c r="K40" s="146"/>
      <c r="L40" s="146"/>
      <c r="M40" s="146"/>
    </row>
    <row r="41" spans="1:13" x14ac:dyDescent="0.2">
      <c r="A41" s="147"/>
      <c r="B41" s="148"/>
      <c r="C41" s="149" t="s">
        <v>469</v>
      </c>
      <c r="D41" s="150"/>
      <c r="E41" s="150"/>
      <c r="F41" s="151"/>
      <c r="G41" s="152">
        <v>6701</v>
      </c>
      <c r="H41" s="153"/>
      <c r="I41" s="153"/>
      <c r="J41" s="329"/>
      <c r="K41" s="330"/>
      <c r="L41" s="330"/>
      <c r="M41" s="330"/>
    </row>
    <row r="42" spans="1:13" x14ac:dyDescent="0.2">
      <c r="A42" s="147"/>
      <c r="B42" s="147"/>
      <c r="C42" s="154" t="s">
        <v>470</v>
      </c>
      <c r="D42" s="155"/>
      <c r="E42" s="147"/>
      <c r="F42" s="147"/>
      <c r="G42" s="156">
        <f>G41*G40</f>
        <v>1917357.13</v>
      </c>
      <c r="H42" s="157"/>
      <c r="I42" s="157"/>
      <c r="J42" s="146"/>
      <c r="K42" s="146"/>
      <c r="L42" s="146"/>
      <c r="M42" s="146"/>
    </row>
    <row r="43" spans="1:13" x14ac:dyDescent="0.2">
      <c r="A43" s="147"/>
      <c r="B43" s="147"/>
      <c r="C43" s="158" t="s">
        <v>471</v>
      </c>
      <c r="D43" s="155"/>
      <c r="E43" s="147"/>
      <c r="F43" s="147"/>
      <c r="G43" s="156">
        <f>РС!G67*1.048</f>
        <v>292208.60000000003</v>
      </c>
      <c r="H43" s="159"/>
      <c r="I43" s="157"/>
      <c r="J43" s="146"/>
      <c r="K43" s="146"/>
      <c r="L43" s="146"/>
      <c r="M43" s="146"/>
    </row>
    <row r="44" spans="1:13" x14ac:dyDescent="0.2">
      <c r="A44" s="147"/>
      <c r="B44" s="147"/>
      <c r="C44" s="158" t="s">
        <v>490</v>
      </c>
      <c r="D44" s="155"/>
      <c r="E44" s="147"/>
      <c r="F44" s="147"/>
      <c r="G44" s="156">
        <f>РС!G103*1.048</f>
        <v>55657.184000000001</v>
      </c>
      <c r="H44" s="159"/>
      <c r="I44" s="157"/>
      <c r="J44" s="146"/>
      <c r="K44" s="146"/>
      <c r="L44" s="146"/>
      <c r="M44" s="146"/>
    </row>
    <row r="45" spans="1:13" x14ac:dyDescent="0.2">
      <c r="A45" s="147"/>
      <c r="B45" s="147"/>
      <c r="C45" s="160" t="s">
        <v>472</v>
      </c>
      <c r="D45" s="155"/>
      <c r="E45" s="147"/>
      <c r="F45" s="147"/>
      <c r="G45" s="161"/>
      <c r="H45" s="157"/>
      <c r="I45" s="157"/>
      <c r="J45" s="146"/>
      <c r="K45" s="146"/>
      <c r="L45" s="146"/>
      <c r="M45" s="146"/>
    </row>
    <row r="46" spans="1:13" x14ac:dyDescent="0.2">
      <c r="A46" s="147"/>
      <c r="B46" s="147"/>
      <c r="C46" s="149" t="s">
        <v>473</v>
      </c>
      <c r="D46" s="155"/>
      <c r="E46" s="147"/>
      <c r="F46" s="147"/>
      <c r="G46" s="161"/>
      <c r="H46" s="162"/>
      <c r="I46" s="163"/>
      <c r="J46" s="146"/>
      <c r="K46" s="164"/>
      <c r="L46" s="164"/>
      <c r="M46" s="164"/>
    </row>
    <row r="47" spans="1:13" x14ac:dyDescent="0.2">
      <c r="A47" s="147"/>
      <c r="B47" s="147"/>
      <c r="C47" s="149" t="s">
        <v>474</v>
      </c>
      <c r="D47" s="155"/>
      <c r="E47" s="147"/>
      <c r="F47" s="147"/>
      <c r="G47" s="161"/>
      <c r="H47" s="162"/>
      <c r="I47" s="163"/>
      <c r="J47" s="146"/>
      <c r="K47" s="164"/>
      <c r="L47" s="164"/>
      <c r="M47" s="164"/>
    </row>
    <row r="48" spans="1:13" x14ac:dyDescent="0.2">
      <c r="A48" s="147"/>
      <c r="B48" s="147"/>
      <c r="C48" s="149" t="s">
        <v>475</v>
      </c>
      <c r="D48" s="155"/>
      <c r="E48" s="147"/>
      <c r="F48" s="147"/>
      <c r="G48" s="156">
        <f>SUM(G42:G47)</f>
        <v>2265222.9139999999</v>
      </c>
      <c r="H48" s="162"/>
      <c r="I48" s="163"/>
      <c r="J48" s="146"/>
      <c r="K48" s="164"/>
      <c r="L48" s="164"/>
      <c r="M48" s="164"/>
    </row>
    <row r="49" spans="1:13" x14ac:dyDescent="0.2">
      <c r="A49" s="147"/>
      <c r="B49" s="147"/>
      <c r="C49" s="149" t="s">
        <v>476</v>
      </c>
      <c r="D49" s="165">
        <v>0.02</v>
      </c>
      <c r="E49" s="147"/>
      <c r="F49" s="147"/>
      <c r="G49" s="156"/>
      <c r="H49" s="162"/>
      <c r="I49" s="163"/>
      <c r="J49" s="146"/>
      <c r="K49" s="164"/>
      <c r="L49" s="164"/>
      <c r="M49" s="164"/>
    </row>
    <row r="50" spans="1:13" x14ac:dyDescent="0.2">
      <c r="A50" s="147"/>
      <c r="B50" s="147"/>
      <c r="C50" s="149" t="s">
        <v>477</v>
      </c>
      <c r="D50" s="165">
        <v>0.05</v>
      </c>
      <c r="E50" s="147"/>
      <c r="F50" s="147"/>
      <c r="G50" s="156">
        <f>ROUND((G43+G44+G45)*D50,0)</f>
        <v>17393</v>
      </c>
      <c r="H50" s="162"/>
      <c r="I50" s="163"/>
      <c r="J50" s="146"/>
      <c r="K50" s="164"/>
      <c r="L50" s="164"/>
      <c r="M50" s="164"/>
    </row>
    <row r="51" spans="1:13" x14ac:dyDescent="0.2">
      <c r="A51" s="147"/>
      <c r="B51" s="147"/>
      <c r="C51" s="149" t="s">
        <v>475</v>
      </c>
      <c r="D51" s="166"/>
      <c r="E51" s="147"/>
      <c r="F51" s="147"/>
      <c r="G51" s="156">
        <f>SUM(G48:G50)</f>
        <v>2282615.9139999999</v>
      </c>
      <c r="H51" s="162"/>
      <c r="I51" s="163"/>
      <c r="J51" s="146"/>
      <c r="K51" s="164"/>
      <c r="L51" s="164"/>
      <c r="M51" s="164"/>
    </row>
    <row r="52" spans="1:13" ht="25.5" x14ac:dyDescent="0.2">
      <c r="A52" s="147"/>
      <c r="B52" s="147"/>
      <c r="C52" s="149" t="s">
        <v>478</v>
      </c>
      <c r="D52" s="165">
        <v>0.03</v>
      </c>
      <c r="E52" s="147"/>
      <c r="F52" s="147"/>
      <c r="G52" s="156">
        <f>ROUND((G51-G46-G50)*D52,0)</f>
        <v>67957</v>
      </c>
      <c r="H52" s="162"/>
      <c r="I52" s="163"/>
      <c r="J52" s="146"/>
      <c r="K52" s="164"/>
      <c r="L52" s="164"/>
      <c r="M52" s="164"/>
    </row>
    <row r="53" spans="1:13" x14ac:dyDescent="0.2">
      <c r="A53" s="147"/>
      <c r="B53" s="147"/>
      <c r="C53" s="237" t="s">
        <v>479</v>
      </c>
      <c r="D53" s="166"/>
      <c r="E53" s="147"/>
      <c r="F53" s="147"/>
      <c r="G53" s="156">
        <f>G51+G52</f>
        <v>2350572.9139999999</v>
      </c>
      <c r="H53" s="162"/>
      <c r="I53" s="163"/>
      <c r="J53" s="146"/>
      <c r="K53" s="164"/>
      <c r="L53" s="164"/>
      <c r="M53" s="164"/>
    </row>
    <row r="54" spans="1:13" x14ac:dyDescent="0.2">
      <c r="A54" s="147"/>
      <c r="B54" s="147"/>
      <c r="C54" s="149" t="s">
        <v>509</v>
      </c>
      <c r="D54" s="155"/>
      <c r="E54" s="147"/>
      <c r="F54" s="147"/>
      <c r="G54" s="161">
        <f>КР!K8</f>
        <v>1279162.0136681115</v>
      </c>
      <c r="H54" s="162"/>
      <c r="I54" s="163"/>
      <c r="J54" s="146"/>
      <c r="K54" s="164"/>
      <c r="L54" s="164"/>
      <c r="M54" s="164"/>
    </row>
    <row r="55" spans="1:13" x14ac:dyDescent="0.2">
      <c r="A55" s="147"/>
      <c r="B55" s="147"/>
      <c r="C55" s="149" t="s">
        <v>474</v>
      </c>
      <c r="D55" s="155"/>
      <c r="E55" s="147"/>
      <c r="F55" s="147"/>
      <c r="G55" s="161"/>
      <c r="H55" s="162"/>
      <c r="I55" s="163"/>
      <c r="J55" s="146"/>
      <c r="K55" s="164"/>
      <c r="L55" s="164"/>
      <c r="M55" s="164"/>
    </row>
    <row r="56" spans="1:13" x14ac:dyDescent="0.2">
      <c r="A56" s="147"/>
      <c r="B56" s="147"/>
      <c r="C56" s="149" t="s">
        <v>510</v>
      </c>
      <c r="D56" s="155"/>
      <c r="E56" s="147"/>
      <c r="F56" s="147"/>
      <c r="G56" s="161"/>
      <c r="H56" s="162"/>
      <c r="I56" s="163"/>
      <c r="J56" s="146"/>
      <c r="K56" s="164"/>
      <c r="L56" s="164"/>
      <c r="M56" s="164"/>
    </row>
    <row r="57" spans="1:13" ht="25.5" x14ac:dyDescent="0.2">
      <c r="A57" s="147"/>
      <c r="B57" s="147"/>
      <c r="C57" s="168" t="s">
        <v>507</v>
      </c>
      <c r="D57" s="169"/>
      <c r="E57" s="144"/>
      <c r="F57" s="144"/>
      <c r="G57" s="170">
        <f>SUM(G53:G56)</f>
        <v>3629734.9276681114</v>
      </c>
      <c r="H57" s="144"/>
      <c r="I57" s="144"/>
      <c r="J57" s="146"/>
      <c r="K57" s="146"/>
      <c r="L57" s="146"/>
      <c r="M57" s="146"/>
    </row>
    <row r="58" spans="1:13" x14ac:dyDescent="0.2">
      <c r="A58" s="147"/>
      <c r="B58" s="147"/>
      <c r="C58" s="171" t="s">
        <v>480</v>
      </c>
      <c r="D58" s="172"/>
      <c r="E58" s="173"/>
      <c r="F58" s="173"/>
      <c r="G58" s="174">
        <f>(G45+G46)/G57</f>
        <v>0</v>
      </c>
      <c r="H58" s="173"/>
      <c r="I58" s="173"/>
      <c r="J58" s="146"/>
      <c r="K58" s="146"/>
      <c r="L58" s="146"/>
      <c r="M58" s="146"/>
    </row>
    <row r="59" spans="1:13" ht="25.5" x14ac:dyDescent="0.2">
      <c r="A59" s="147"/>
      <c r="B59" s="147"/>
      <c r="C59" s="175" t="s">
        <v>508</v>
      </c>
      <c r="D59" s="167">
        <v>1.048</v>
      </c>
      <c r="E59" s="147"/>
      <c r="F59" s="147"/>
      <c r="G59" s="156">
        <f>РС!G79+РС!G98*ЦСЦЭ!D59</f>
        <v>2831771.3204799998</v>
      </c>
      <c r="H59" s="159"/>
      <c r="I59" s="157"/>
      <c r="J59" s="146"/>
      <c r="K59" s="176"/>
      <c r="L59" s="146"/>
      <c r="M59" s="146"/>
    </row>
    <row r="60" spans="1:13" x14ac:dyDescent="0.2">
      <c r="A60" s="147"/>
      <c r="B60" s="147"/>
      <c r="C60" s="175" t="s">
        <v>481</v>
      </c>
      <c r="D60" s="147"/>
      <c r="E60" s="147"/>
      <c r="F60" s="147"/>
      <c r="G60" s="161"/>
      <c r="H60" s="157"/>
      <c r="I60" s="157"/>
      <c r="J60" s="146"/>
      <c r="K60" s="146"/>
      <c r="L60" s="146"/>
      <c r="M60" s="146"/>
    </row>
    <row r="61" spans="1:13" ht="25.5" x14ac:dyDescent="0.2">
      <c r="A61" s="147"/>
      <c r="B61" s="147"/>
      <c r="C61" s="177" t="s">
        <v>536</v>
      </c>
      <c r="D61" s="173"/>
      <c r="E61" s="173"/>
      <c r="F61" s="173"/>
      <c r="G61" s="178">
        <f>G59+G57+G60</f>
        <v>6461506.2481481116</v>
      </c>
      <c r="H61" s="173"/>
      <c r="I61" s="173"/>
      <c r="J61" s="146"/>
      <c r="K61" s="146"/>
      <c r="L61" s="146"/>
      <c r="M61" s="146"/>
    </row>
    <row r="62" spans="1:13" x14ac:dyDescent="0.2">
      <c r="A62" s="137"/>
      <c r="B62" s="137"/>
      <c r="C62" s="179"/>
      <c r="D62" s="179"/>
      <c r="E62" s="179"/>
      <c r="F62" s="179"/>
      <c r="G62" s="180"/>
      <c r="H62" s="181"/>
      <c r="I62" s="181"/>
      <c r="J62" s="181"/>
      <c r="K62" s="137"/>
      <c r="L62" s="137"/>
      <c r="M62" s="182"/>
    </row>
    <row r="63" spans="1:13" x14ac:dyDescent="0.2">
      <c r="A63" s="137"/>
      <c r="B63" s="137"/>
      <c r="C63" s="179"/>
      <c r="D63" s="179"/>
      <c r="E63" s="179"/>
      <c r="F63" s="179"/>
      <c r="G63" s="183"/>
      <c r="H63" s="181"/>
      <c r="I63" s="181"/>
      <c r="J63" s="181"/>
      <c r="K63" s="137"/>
      <c r="L63" s="137"/>
      <c r="M63" s="182"/>
    </row>
    <row r="64" spans="1:13" x14ac:dyDescent="0.2">
      <c r="A64" s="184"/>
      <c r="B64" s="185" t="s">
        <v>482</v>
      </c>
      <c r="C64" s="182"/>
      <c r="D64" s="186"/>
      <c r="E64" s="187"/>
      <c r="F64" s="188"/>
      <c r="G64" s="189"/>
      <c r="H64" s="182"/>
      <c r="I64" s="190"/>
      <c r="J64" s="182"/>
      <c r="K64" s="182"/>
      <c r="L64" s="182"/>
      <c r="M64" s="182"/>
    </row>
    <row r="65" spans="1:13" ht="15" x14ac:dyDescent="0.25">
      <c r="A65" s="184"/>
      <c r="B65" s="191" t="s">
        <v>483</v>
      </c>
      <c r="C65" s="182"/>
      <c r="D65" s="192"/>
      <c r="E65" s="137"/>
      <c r="F65" s="137"/>
      <c r="G65" s="193" t="s">
        <v>484</v>
      </c>
      <c r="H65" s="194"/>
      <c r="I65" s="195">
        <v>46042</v>
      </c>
      <c r="J65" s="182"/>
      <c r="K65" s="182"/>
      <c r="L65" s="182"/>
      <c r="M65" s="182"/>
    </row>
    <row r="66" spans="1:13" ht="15.75" x14ac:dyDescent="0.2">
      <c r="A66" s="196"/>
      <c r="B66" s="197" t="s">
        <v>485</v>
      </c>
      <c r="C66" s="182"/>
      <c r="D66" s="198"/>
      <c r="E66" s="137"/>
      <c r="F66" s="137"/>
      <c r="G66" s="198"/>
      <c r="H66" s="199"/>
      <c r="I66" s="198"/>
      <c r="J66" s="182"/>
      <c r="K66" s="182"/>
      <c r="L66" s="182"/>
      <c r="M66" s="200"/>
    </row>
    <row r="67" spans="1:13" x14ac:dyDescent="0.2">
      <c r="A67" s="198"/>
      <c r="B67" s="191"/>
      <c r="C67" s="182"/>
      <c r="D67" s="182"/>
      <c r="E67" s="137"/>
      <c r="F67" s="137"/>
      <c r="G67" s="182"/>
      <c r="H67" s="201"/>
      <c r="I67" s="182"/>
      <c r="J67" s="198"/>
      <c r="K67" s="182"/>
      <c r="L67" s="182"/>
      <c r="M67" s="137"/>
    </row>
    <row r="68" spans="1:13" ht="15" x14ac:dyDescent="0.25">
      <c r="A68" s="198"/>
      <c r="B68" s="202" t="s">
        <v>486</v>
      </c>
      <c r="C68" s="182"/>
      <c r="D68" s="182"/>
      <c r="E68" s="137"/>
      <c r="F68" s="137"/>
      <c r="G68" s="203" t="s">
        <v>487</v>
      </c>
      <c r="H68" s="201"/>
      <c r="I68" s="195">
        <v>46042</v>
      </c>
      <c r="J68" s="198"/>
      <c r="K68" s="182"/>
      <c r="L68" s="182"/>
      <c r="M68" s="137"/>
    </row>
    <row r="69" spans="1:13" x14ac:dyDescent="0.2">
      <c r="A69" s="198"/>
      <c r="B69" s="204"/>
      <c r="C69" s="182"/>
      <c r="D69" s="182"/>
      <c r="E69" s="137"/>
      <c r="F69" s="137"/>
      <c r="G69" s="182"/>
      <c r="H69" s="199"/>
      <c r="I69" s="182"/>
      <c r="J69" s="182"/>
      <c r="K69" s="182"/>
      <c r="L69" s="182"/>
      <c r="M69" s="137"/>
    </row>
    <row r="70" spans="1:13" ht="15" x14ac:dyDescent="0.25">
      <c r="A70" s="198"/>
      <c r="B70" s="191" t="s">
        <v>488</v>
      </c>
      <c r="C70" s="182"/>
      <c r="D70" s="182"/>
      <c r="E70" s="137"/>
      <c r="F70" s="137"/>
      <c r="G70" s="203" t="s">
        <v>489</v>
      </c>
      <c r="H70" s="199"/>
      <c r="I70" s="195">
        <v>46042</v>
      </c>
      <c r="J70" s="182"/>
      <c r="K70" s="182"/>
      <c r="L70" s="182"/>
      <c r="M70" s="137"/>
    </row>
    <row r="71" spans="1:13" x14ac:dyDescent="0.2">
      <c r="A71" s="137"/>
      <c r="B71" s="137"/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</row>
  </sheetData>
  <mergeCells count="20">
    <mergeCell ref="J41:M41"/>
    <mergeCell ref="A13:H13"/>
    <mergeCell ref="C14:D14"/>
    <mergeCell ref="C20:D20"/>
    <mergeCell ref="C29:D29"/>
    <mergeCell ref="A38:G38"/>
    <mergeCell ref="A7:H7"/>
    <mergeCell ref="A8:H8"/>
    <mergeCell ref="A10:A11"/>
    <mergeCell ref="B10:B11"/>
    <mergeCell ref="C10:C11"/>
    <mergeCell ref="D10:D11"/>
    <mergeCell ref="E10:E11"/>
    <mergeCell ref="F10:H10"/>
    <mergeCell ref="C6:H6"/>
    <mergeCell ref="C2:H2"/>
    <mergeCell ref="C3:H3"/>
    <mergeCell ref="A5:H5"/>
    <mergeCell ref="A4:C4"/>
    <mergeCell ref="D4:H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9"/>
  <sheetViews>
    <sheetView workbookViewId="0">
      <selection activeCell="G19" sqref="G19"/>
    </sheetView>
  </sheetViews>
  <sheetFormatPr defaultRowHeight="12.75" outlineLevelRow="2" x14ac:dyDescent="0.2"/>
  <cols>
    <col min="1" max="1" width="7.5" style="67" customWidth="1"/>
    <col min="2" max="2" width="16.6640625" style="67" customWidth="1"/>
    <col min="3" max="3" width="81.5" style="67" customWidth="1"/>
    <col min="4" max="4" width="12.1640625" style="67" customWidth="1"/>
    <col min="5" max="5" width="12.33203125" style="67" customWidth="1"/>
    <col min="6" max="6" width="12.5" style="67" customWidth="1"/>
    <col min="7" max="7" width="16.6640625" style="67" customWidth="1"/>
    <col min="8" max="15" width="9.33203125" style="67"/>
    <col min="16" max="16" width="10.6640625" style="67" bestFit="1" customWidth="1"/>
    <col min="17" max="16384" width="9.33203125" style="67"/>
  </cols>
  <sheetData>
    <row r="1" spans="1:7" x14ac:dyDescent="0.2">
      <c r="A1" s="66"/>
      <c r="B1" s="66"/>
      <c r="C1" s="66"/>
      <c r="D1" s="66"/>
      <c r="E1" s="66"/>
      <c r="F1" s="338" t="s">
        <v>385</v>
      </c>
      <c r="G1" s="338"/>
    </row>
    <row r="2" spans="1:7" s="69" customFormat="1" x14ac:dyDescent="0.2">
      <c r="A2" s="68" t="s">
        <v>0</v>
      </c>
      <c r="B2" s="68"/>
      <c r="C2" s="337" t="s">
        <v>1</v>
      </c>
      <c r="D2" s="337"/>
      <c r="E2" s="337"/>
      <c r="F2" s="337"/>
      <c r="G2" s="68"/>
    </row>
    <row r="3" spans="1:7" s="69" customFormat="1" x14ac:dyDescent="0.2">
      <c r="A3" s="68"/>
      <c r="B3" s="68"/>
      <c r="C3" s="68"/>
      <c r="D3" s="70" t="s">
        <v>4</v>
      </c>
      <c r="E3" s="337"/>
      <c r="F3" s="337"/>
      <c r="G3" s="337"/>
    </row>
    <row r="4" spans="1:7" s="69" customFormat="1" ht="12" x14ac:dyDescent="0.2">
      <c r="A4" s="68"/>
      <c r="B4" s="68"/>
      <c r="C4" s="68"/>
      <c r="D4" s="68"/>
      <c r="E4" s="68"/>
      <c r="F4" s="68"/>
      <c r="G4" s="68"/>
    </row>
    <row r="5" spans="1:7" s="69" customFormat="1" ht="31.5" customHeight="1" x14ac:dyDescent="0.2">
      <c r="A5" s="68"/>
      <c r="B5" s="68"/>
      <c r="C5" s="71" t="s">
        <v>386</v>
      </c>
      <c r="D5" s="339" t="s">
        <v>622</v>
      </c>
      <c r="E5" s="339"/>
      <c r="F5" s="339"/>
      <c r="G5" s="339"/>
    </row>
    <row r="6" spans="1:7" s="69" customFormat="1" x14ac:dyDescent="0.2">
      <c r="A6" s="68"/>
      <c r="B6" s="68"/>
      <c r="C6" s="340" t="s">
        <v>387</v>
      </c>
      <c r="D6" s="340"/>
      <c r="E6" s="68"/>
      <c r="F6" s="68"/>
      <c r="G6" s="68"/>
    </row>
    <row r="7" spans="1:7" s="69" customFormat="1" ht="12" x14ac:dyDescent="0.2">
      <c r="A7" s="68"/>
      <c r="B7" s="68"/>
      <c r="C7" s="72"/>
      <c r="D7" s="72"/>
      <c r="E7" s="68"/>
      <c r="F7" s="68"/>
      <c r="G7" s="68"/>
    </row>
    <row r="8" spans="1:7" s="69" customFormat="1" x14ac:dyDescent="0.2">
      <c r="A8" s="68"/>
      <c r="B8" s="70" t="s">
        <v>388</v>
      </c>
      <c r="C8" s="337" t="s">
        <v>7</v>
      </c>
      <c r="D8" s="337"/>
      <c r="E8" s="337"/>
      <c r="F8" s="337"/>
      <c r="G8" s="68"/>
    </row>
    <row r="9" spans="1:7" s="69" customFormat="1" x14ac:dyDescent="0.2">
      <c r="A9" s="68" t="s">
        <v>2</v>
      </c>
      <c r="B9" s="68"/>
      <c r="C9" s="337" t="s">
        <v>3</v>
      </c>
      <c r="D9" s="337"/>
      <c r="E9" s="337"/>
      <c r="F9" s="337"/>
      <c r="G9" s="68"/>
    </row>
    <row r="10" spans="1:7" s="69" customFormat="1" x14ac:dyDescent="0.2">
      <c r="A10" s="68" t="s">
        <v>8</v>
      </c>
      <c r="B10" s="68"/>
      <c r="C10" s="337" t="s">
        <v>9</v>
      </c>
      <c r="D10" s="337"/>
      <c r="E10" s="337"/>
      <c r="F10" s="337"/>
      <c r="G10" s="68"/>
    </row>
    <row r="11" spans="1:7" x14ac:dyDescent="0.2">
      <c r="A11" s="73"/>
      <c r="B11" s="73"/>
      <c r="C11" s="73"/>
      <c r="D11" s="73"/>
      <c r="E11" s="73"/>
      <c r="F11" s="73"/>
      <c r="G11" s="73"/>
    </row>
    <row r="12" spans="1:7" s="69" customFormat="1" x14ac:dyDescent="0.2">
      <c r="A12" s="341" t="s">
        <v>389</v>
      </c>
      <c r="B12" s="341"/>
      <c r="C12" s="341"/>
      <c r="D12" s="341"/>
      <c r="E12" s="341"/>
      <c r="F12" s="341"/>
      <c r="G12" s="66" t="s">
        <v>371</v>
      </c>
    </row>
    <row r="13" spans="1:7" ht="23.25" customHeight="1" x14ac:dyDescent="0.2">
      <c r="A13" s="342" t="s">
        <v>390</v>
      </c>
      <c r="B13" s="342" t="s">
        <v>391</v>
      </c>
      <c r="C13" s="342" t="s">
        <v>392</v>
      </c>
      <c r="D13" s="342" t="s">
        <v>20</v>
      </c>
      <c r="E13" s="342" t="s">
        <v>393</v>
      </c>
      <c r="F13" s="344" t="s">
        <v>394</v>
      </c>
      <c r="G13" s="345"/>
    </row>
    <row r="14" spans="1:7" x14ac:dyDescent="0.2">
      <c r="A14" s="343"/>
      <c r="B14" s="343"/>
      <c r="C14" s="343"/>
      <c r="D14" s="343"/>
      <c r="E14" s="343"/>
      <c r="F14" s="74" t="s">
        <v>395</v>
      </c>
      <c r="G14" s="74" t="s">
        <v>396</v>
      </c>
    </row>
    <row r="15" spans="1:7" x14ac:dyDescent="0.2">
      <c r="A15" s="75">
        <v>1</v>
      </c>
      <c r="B15" s="76">
        <v>2</v>
      </c>
      <c r="C15" s="76">
        <v>3</v>
      </c>
      <c r="D15" s="76">
        <v>4</v>
      </c>
      <c r="E15" s="76">
        <v>5</v>
      </c>
      <c r="F15" s="76">
        <v>6</v>
      </c>
      <c r="G15" s="76">
        <v>7</v>
      </c>
    </row>
    <row r="16" spans="1:7" x14ac:dyDescent="0.2">
      <c r="A16" s="350"/>
      <c r="B16" s="351"/>
      <c r="C16" s="351"/>
      <c r="D16" s="351"/>
      <c r="E16" s="351"/>
      <c r="F16" s="351"/>
      <c r="G16" s="352"/>
    </row>
    <row r="17" spans="1:7" ht="14.25" x14ac:dyDescent="0.2">
      <c r="A17" s="77"/>
      <c r="B17" s="78"/>
      <c r="C17" s="79" t="s">
        <v>397</v>
      </c>
      <c r="D17" s="353"/>
      <c r="E17" s="353"/>
      <c r="F17" s="353"/>
      <c r="G17" s="354"/>
    </row>
    <row r="18" spans="1:7" ht="25.5" x14ac:dyDescent="0.2">
      <c r="A18" s="80" t="s">
        <v>27</v>
      </c>
      <c r="B18" s="81" t="s">
        <v>117</v>
      </c>
      <c r="C18" s="82" t="s">
        <v>118</v>
      </c>
      <c r="D18" s="81" t="s">
        <v>34</v>
      </c>
      <c r="E18" s="83">
        <v>132.11295999999999</v>
      </c>
      <c r="F18" s="84">
        <v>2494</v>
      </c>
      <c r="G18" s="85">
        <v>329489.71999999997</v>
      </c>
    </row>
    <row r="19" spans="1:7" ht="25.5" x14ac:dyDescent="0.2">
      <c r="A19" s="80" t="s">
        <v>47</v>
      </c>
      <c r="B19" s="81" t="s">
        <v>156</v>
      </c>
      <c r="C19" s="82" t="s">
        <v>157</v>
      </c>
      <c r="D19" s="81" t="s">
        <v>34</v>
      </c>
      <c r="E19" s="83">
        <v>100.08419344000001</v>
      </c>
      <c r="F19" s="84">
        <v>2979</v>
      </c>
      <c r="G19" s="85">
        <v>298150.81</v>
      </c>
    </row>
    <row r="20" spans="1:7" ht="25.5" x14ac:dyDescent="0.2">
      <c r="A20" s="80" t="s">
        <v>58</v>
      </c>
      <c r="B20" s="81" t="s">
        <v>271</v>
      </c>
      <c r="C20" s="82" t="s">
        <v>272</v>
      </c>
      <c r="D20" s="81" t="s">
        <v>34</v>
      </c>
      <c r="E20" s="83">
        <v>19.029636</v>
      </c>
      <c r="F20" s="84">
        <v>2836</v>
      </c>
      <c r="G20" s="85">
        <v>53968.05</v>
      </c>
    </row>
    <row r="21" spans="1:7" ht="25.5" x14ac:dyDescent="0.2">
      <c r="A21" s="80" t="s">
        <v>64</v>
      </c>
      <c r="B21" s="81" t="s">
        <v>225</v>
      </c>
      <c r="C21" s="82" t="s">
        <v>226</v>
      </c>
      <c r="D21" s="81" t="s">
        <v>34</v>
      </c>
      <c r="E21" s="83">
        <v>7.7124588799999998</v>
      </c>
      <c r="F21" s="84">
        <v>2739</v>
      </c>
      <c r="G21" s="85">
        <v>21124.42</v>
      </c>
    </row>
    <row r="22" spans="1:7" ht="25.5" x14ac:dyDescent="0.2">
      <c r="A22" s="80" t="s">
        <v>71</v>
      </c>
      <c r="B22" s="81" t="s">
        <v>62</v>
      </c>
      <c r="C22" s="82" t="s">
        <v>63</v>
      </c>
      <c r="D22" s="81" t="s">
        <v>34</v>
      </c>
      <c r="E22" s="83">
        <v>8.4052699999999998</v>
      </c>
      <c r="F22" s="84">
        <v>2408</v>
      </c>
      <c r="G22" s="85">
        <v>20239.89</v>
      </c>
    </row>
    <row r="23" spans="1:7" ht="25.5" x14ac:dyDescent="0.2">
      <c r="A23" s="80" t="s">
        <v>75</v>
      </c>
      <c r="B23" s="81" t="s">
        <v>94</v>
      </c>
      <c r="C23" s="82" t="s">
        <v>95</v>
      </c>
      <c r="D23" s="81" t="s">
        <v>34</v>
      </c>
      <c r="E23" s="83">
        <v>9.3743999999999996</v>
      </c>
      <c r="F23" s="84">
        <v>2088</v>
      </c>
      <c r="G23" s="85">
        <v>19573.75</v>
      </c>
    </row>
    <row r="24" spans="1:7" ht="25.5" x14ac:dyDescent="0.2">
      <c r="A24" s="80" t="s">
        <v>82</v>
      </c>
      <c r="B24" s="81" t="s">
        <v>242</v>
      </c>
      <c r="C24" s="82" t="s">
        <v>243</v>
      </c>
      <c r="D24" s="81" t="s">
        <v>34</v>
      </c>
      <c r="E24" s="83">
        <v>4.5427200000000001</v>
      </c>
      <c r="F24" s="84">
        <v>2689</v>
      </c>
      <c r="G24" s="85">
        <v>12215.37</v>
      </c>
    </row>
    <row r="25" spans="1:7" ht="25.5" x14ac:dyDescent="0.2">
      <c r="A25" s="80" t="s">
        <v>89</v>
      </c>
      <c r="B25" s="81" t="s">
        <v>32</v>
      </c>
      <c r="C25" s="82" t="s">
        <v>33</v>
      </c>
      <c r="D25" s="81" t="s">
        <v>34</v>
      </c>
      <c r="E25" s="83">
        <v>2.7725279999999999</v>
      </c>
      <c r="F25" s="84">
        <v>2088</v>
      </c>
      <c r="G25" s="85">
        <v>5789.04</v>
      </c>
    </row>
    <row r="26" spans="1:7" ht="25.5" x14ac:dyDescent="0.2">
      <c r="A26" s="80" t="s">
        <v>113</v>
      </c>
      <c r="B26" s="81" t="s">
        <v>86</v>
      </c>
      <c r="C26" s="82" t="s">
        <v>87</v>
      </c>
      <c r="D26" s="81" t="s">
        <v>34</v>
      </c>
      <c r="E26" s="83">
        <v>2.0914320000000002</v>
      </c>
      <c r="F26" s="84">
        <v>1991</v>
      </c>
      <c r="G26" s="85">
        <v>4164.04</v>
      </c>
    </row>
    <row r="27" spans="1:7" x14ac:dyDescent="0.2">
      <c r="A27" s="86"/>
      <c r="B27" s="87"/>
      <c r="C27" s="88" t="s">
        <v>398</v>
      </c>
      <c r="D27" s="89" t="s">
        <v>371</v>
      </c>
      <c r="E27" s="90"/>
      <c r="F27" s="90"/>
      <c r="G27" s="91">
        <v>764825</v>
      </c>
    </row>
    <row r="28" spans="1:7" x14ac:dyDescent="0.2">
      <c r="A28" s="86"/>
      <c r="B28" s="87"/>
      <c r="C28" s="88" t="s">
        <v>399</v>
      </c>
      <c r="D28" s="89" t="s">
        <v>34</v>
      </c>
      <c r="E28" s="92">
        <v>286.12560000000002</v>
      </c>
      <c r="F28" s="90"/>
      <c r="G28" s="93"/>
    </row>
    <row r="29" spans="1:7" x14ac:dyDescent="0.2">
      <c r="A29" s="94"/>
      <c r="B29" s="95"/>
      <c r="C29" s="96"/>
      <c r="D29" s="97"/>
      <c r="E29" s="98"/>
      <c r="F29" s="99"/>
      <c r="G29" s="100"/>
    </row>
    <row r="30" spans="1:7" ht="14.25" x14ac:dyDescent="0.2">
      <c r="A30" s="77"/>
      <c r="B30" s="78"/>
      <c r="C30" s="79" t="s">
        <v>400</v>
      </c>
      <c r="D30" s="348"/>
      <c r="E30" s="348"/>
      <c r="F30" s="348"/>
      <c r="G30" s="349"/>
    </row>
    <row r="31" spans="1:7" x14ac:dyDescent="0.2">
      <c r="A31" s="80" t="s">
        <v>27</v>
      </c>
      <c r="B31" s="81" t="s">
        <v>401</v>
      </c>
      <c r="C31" s="82" t="s">
        <v>37</v>
      </c>
      <c r="D31" s="81" t="s">
        <v>38</v>
      </c>
      <c r="E31" s="83">
        <v>25.859105400000001</v>
      </c>
      <c r="F31" s="85">
        <v>3551.84</v>
      </c>
      <c r="G31" s="101" t="s">
        <v>402</v>
      </c>
    </row>
    <row r="32" spans="1:7" x14ac:dyDescent="0.2">
      <c r="A32" s="86"/>
      <c r="B32" s="87"/>
      <c r="C32" s="88" t="s">
        <v>403</v>
      </c>
      <c r="D32" s="89" t="s">
        <v>371</v>
      </c>
      <c r="E32" s="90"/>
      <c r="F32" s="90"/>
      <c r="G32" s="91">
        <v>764825</v>
      </c>
    </row>
    <row r="33" spans="1:7" x14ac:dyDescent="0.2">
      <c r="A33" s="94"/>
      <c r="B33" s="95"/>
      <c r="C33" s="96"/>
      <c r="D33" s="97"/>
      <c r="E33" s="98"/>
      <c r="F33" s="99"/>
      <c r="G33" s="100"/>
    </row>
    <row r="34" spans="1:7" ht="14.25" x14ac:dyDescent="0.2">
      <c r="A34" s="77"/>
      <c r="B34" s="78"/>
      <c r="C34" s="79" t="s">
        <v>404</v>
      </c>
      <c r="D34" s="348"/>
      <c r="E34" s="348"/>
      <c r="F34" s="348"/>
      <c r="G34" s="349"/>
    </row>
    <row r="35" spans="1:7" x14ac:dyDescent="0.2">
      <c r="A35" s="355" t="s">
        <v>405</v>
      </c>
      <c r="B35" s="356"/>
      <c r="C35" s="356"/>
      <c r="D35" s="356"/>
      <c r="E35" s="356"/>
      <c r="F35" s="356"/>
      <c r="G35" s="357"/>
    </row>
    <row r="36" spans="1:7" ht="25.5" x14ac:dyDescent="0.2">
      <c r="A36" s="80" t="s">
        <v>27</v>
      </c>
      <c r="B36" s="81" t="s">
        <v>98</v>
      </c>
      <c r="C36" s="82" t="s">
        <v>99</v>
      </c>
      <c r="D36" s="81" t="s">
        <v>43</v>
      </c>
      <c r="E36" s="83">
        <v>11.08951424</v>
      </c>
      <c r="F36" s="84">
        <v>10409</v>
      </c>
      <c r="G36" s="102">
        <v>115430.75</v>
      </c>
    </row>
    <row r="37" spans="1:7" outlineLevel="2" x14ac:dyDescent="0.2">
      <c r="A37" s="103"/>
      <c r="B37" s="104"/>
      <c r="C37" s="105" t="s">
        <v>45</v>
      </c>
      <c r="D37" s="106" t="s">
        <v>34</v>
      </c>
      <c r="E37" s="107">
        <v>11.08951424</v>
      </c>
      <c r="F37" s="107">
        <v>2979</v>
      </c>
      <c r="G37" s="107">
        <v>33035.660000000003</v>
      </c>
    </row>
    <row r="38" spans="1:7" ht="28.5" x14ac:dyDescent="0.2">
      <c r="A38" s="80" t="s">
        <v>47</v>
      </c>
      <c r="B38" s="81" t="s">
        <v>41</v>
      </c>
      <c r="C38" s="82" t="s">
        <v>406</v>
      </c>
      <c r="D38" s="81" t="s">
        <v>43</v>
      </c>
      <c r="E38" s="83">
        <v>5.1891648500000001</v>
      </c>
      <c r="F38" s="84">
        <v>14190</v>
      </c>
      <c r="G38" s="102">
        <v>73634.25</v>
      </c>
    </row>
    <row r="39" spans="1:7" outlineLevel="2" x14ac:dyDescent="0.2">
      <c r="A39" s="103"/>
      <c r="B39" s="104"/>
      <c r="C39" s="105" t="s">
        <v>45</v>
      </c>
      <c r="D39" s="106" t="s">
        <v>34</v>
      </c>
      <c r="E39" s="107">
        <v>5.1891648500000001</v>
      </c>
      <c r="F39" s="107">
        <v>4256</v>
      </c>
      <c r="G39" s="107">
        <v>22085.09</v>
      </c>
    </row>
    <row r="40" spans="1:7" x14ac:dyDescent="0.2">
      <c r="A40" s="358" t="s">
        <v>407</v>
      </c>
      <c r="B40" s="359"/>
      <c r="C40" s="359"/>
      <c r="D40" s="359"/>
      <c r="E40" s="359"/>
      <c r="F40" s="359"/>
      <c r="G40" s="360"/>
    </row>
    <row r="41" spans="1:7" ht="25.5" x14ac:dyDescent="0.2">
      <c r="A41" s="80" t="s">
        <v>58</v>
      </c>
      <c r="B41" s="81" t="s">
        <v>163</v>
      </c>
      <c r="C41" s="82" t="s">
        <v>164</v>
      </c>
      <c r="D41" s="81" t="s">
        <v>43</v>
      </c>
      <c r="E41" s="83">
        <v>4.4829736000000002</v>
      </c>
      <c r="F41" s="84">
        <v>9255</v>
      </c>
      <c r="G41" s="108">
        <v>41489.919999999998</v>
      </c>
    </row>
    <row r="42" spans="1:7" outlineLevel="2" x14ac:dyDescent="0.2">
      <c r="A42" s="103"/>
      <c r="B42" s="104"/>
      <c r="C42" s="105" t="s">
        <v>45</v>
      </c>
      <c r="D42" s="106" t="s">
        <v>34</v>
      </c>
      <c r="E42" s="107">
        <v>4.4829736000000002</v>
      </c>
      <c r="F42" s="107">
        <v>4256</v>
      </c>
      <c r="G42" s="107">
        <v>19079.54</v>
      </c>
    </row>
    <row r="43" spans="1:7" x14ac:dyDescent="0.2">
      <c r="A43" s="361" t="s">
        <v>408</v>
      </c>
      <c r="B43" s="362"/>
      <c r="C43" s="362"/>
      <c r="D43" s="362"/>
      <c r="E43" s="362"/>
      <c r="F43" s="362"/>
      <c r="G43" s="363"/>
    </row>
    <row r="44" spans="1:7" ht="25.5" x14ac:dyDescent="0.2">
      <c r="A44" s="80" t="s">
        <v>64</v>
      </c>
      <c r="B44" s="81" t="s">
        <v>56</v>
      </c>
      <c r="C44" s="82" t="s">
        <v>57</v>
      </c>
      <c r="D44" s="81" t="s">
        <v>43</v>
      </c>
      <c r="E44" s="83">
        <v>1.47158536</v>
      </c>
      <c r="F44" s="84">
        <v>11276</v>
      </c>
      <c r="G44" s="109">
        <v>16593.599999999999</v>
      </c>
    </row>
    <row r="45" spans="1:7" outlineLevel="2" x14ac:dyDescent="0.2">
      <c r="A45" s="103"/>
      <c r="B45" s="104"/>
      <c r="C45" s="105" t="s">
        <v>45</v>
      </c>
      <c r="D45" s="106" t="s">
        <v>34</v>
      </c>
      <c r="E45" s="107">
        <v>1.47158536</v>
      </c>
      <c r="F45" s="107">
        <v>4256</v>
      </c>
      <c r="G45" s="107">
        <v>6263.07</v>
      </c>
    </row>
    <row r="46" spans="1:7" x14ac:dyDescent="0.2">
      <c r="A46" s="80" t="s">
        <v>71</v>
      </c>
      <c r="B46" s="81" t="s">
        <v>178</v>
      </c>
      <c r="C46" s="82" t="s">
        <v>179</v>
      </c>
      <c r="D46" s="81" t="s">
        <v>43</v>
      </c>
      <c r="E46" s="83">
        <v>1.2633319999999999</v>
      </c>
      <c r="F46" s="84">
        <v>6390</v>
      </c>
      <c r="G46" s="109">
        <v>8072.69</v>
      </c>
    </row>
    <row r="47" spans="1:7" outlineLevel="2" x14ac:dyDescent="0.2">
      <c r="A47" s="103"/>
      <c r="B47" s="104"/>
      <c r="C47" s="105" t="s">
        <v>45</v>
      </c>
      <c r="D47" s="106" t="s">
        <v>34</v>
      </c>
      <c r="E47" s="107">
        <v>1.2633319999999999</v>
      </c>
      <c r="F47" s="107">
        <v>2979</v>
      </c>
      <c r="G47" s="107">
        <v>3763.47</v>
      </c>
    </row>
    <row r="48" spans="1:7" x14ac:dyDescent="0.2">
      <c r="A48" s="80" t="s">
        <v>75</v>
      </c>
      <c r="B48" s="81" t="s">
        <v>175</v>
      </c>
      <c r="C48" s="82" t="s">
        <v>176</v>
      </c>
      <c r="D48" s="81" t="s">
        <v>43</v>
      </c>
      <c r="E48" s="83">
        <v>29.14987017</v>
      </c>
      <c r="F48" s="84">
        <v>276</v>
      </c>
      <c r="G48" s="109">
        <v>8045.36</v>
      </c>
    </row>
    <row r="49" spans="1:7" ht="25.5" x14ac:dyDescent="0.2">
      <c r="A49" s="80" t="s">
        <v>82</v>
      </c>
      <c r="B49" s="81" t="s">
        <v>80</v>
      </c>
      <c r="C49" s="82" t="s">
        <v>81</v>
      </c>
      <c r="D49" s="81" t="s">
        <v>43</v>
      </c>
      <c r="E49" s="83">
        <v>0.23913792</v>
      </c>
      <c r="F49" s="84">
        <v>16731</v>
      </c>
      <c r="G49" s="109">
        <v>4001.02</v>
      </c>
    </row>
    <row r="50" spans="1:7" outlineLevel="2" x14ac:dyDescent="0.2">
      <c r="A50" s="103"/>
      <c r="B50" s="104"/>
      <c r="C50" s="105" t="s">
        <v>45</v>
      </c>
      <c r="D50" s="106" t="s">
        <v>34</v>
      </c>
      <c r="E50" s="107">
        <v>0.23913792</v>
      </c>
      <c r="F50" s="107">
        <v>4256</v>
      </c>
      <c r="G50" s="107">
        <v>1017.77</v>
      </c>
    </row>
    <row r="51" spans="1:7" x14ac:dyDescent="0.2">
      <c r="A51" s="80" t="s">
        <v>89</v>
      </c>
      <c r="B51" s="81" t="s">
        <v>169</v>
      </c>
      <c r="C51" s="82" t="s">
        <v>170</v>
      </c>
      <c r="D51" s="81" t="s">
        <v>43</v>
      </c>
      <c r="E51" s="83">
        <v>1.08249131</v>
      </c>
      <c r="F51" s="84">
        <v>3200</v>
      </c>
      <c r="G51" s="109">
        <v>3463.97</v>
      </c>
    </row>
    <row r="52" spans="1:7" outlineLevel="2" x14ac:dyDescent="0.2">
      <c r="A52" s="103"/>
      <c r="B52" s="104"/>
      <c r="C52" s="105" t="s">
        <v>45</v>
      </c>
      <c r="D52" s="106" t="s">
        <v>34</v>
      </c>
      <c r="E52" s="107">
        <v>1.08249131</v>
      </c>
      <c r="F52" s="107">
        <v>2979</v>
      </c>
      <c r="G52" s="107">
        <v>3224.74</v>
      </c>
    </row>
    <row r="53" spans="1:7" x14ac:dyDescent="0.2">
      <c r="A53" s="80" t="s">
        <v>113</v>
      </c>
      <c r="B53" s="81" t="s">
        <v>106</v>
      </c>
      <c r="C53" s="82" t="s">
        <v>107</v>
      </c>
      <c r="D53" s="81" t="s">
        <v>43</v>
      </c>
      <c r="E53" s="83">
        <v>0.55055237000000001</v>
      </c>
      <c r="F53" s="84">
        <v>5432</v>
      </c>
      <c r="G53" s="109">
        <v>2990.6</v>
      </c>
    </row>
    <row r="54" spans="1:7" outlineLevel="2" x14ac:dyDescent="0.2">
      <c r="A54" s="103"/>
      <c r="B54" s="104"/>
      <c r="C54" s="105" t="s">
        <v>45</v>
      </c>
      <c r="D54" s="106" t="s">
        <v>34</v>
      </c>
      <c r="E54" s="107">
        <v>0.55055237199999996</v>
      </c>
      <c r="F54" s="107">
        <v>2979</v>
      </c>
      <c r="G54" s="107">
        <v>1640.1</v>
      </c>
    </row>
    <row r="55" spans="1:7" x14ac:dyDescent="0.2">
      <c r="A55" s="80" t="s">
        <v>151</v>
      </c>
      <c r="B55" s="81" t="s">
        <v>128</v>
      </c>
      <c r="C55" s="82" t="s">
        <v>129</v>
      </c>
      <c r="D55" s="81" t="s">
        <v>43</v>
      </c>
      <c r="E55" s="83">
        <v>0.29257513000000002</v>
      </c>
      <c r="F55" s="84">
        <v>8772</v>
      </c>
      <c r="G55" s="109">
        <v>2566.4699999999998</v>
      </c>
    </row>
    <row r="56" spans="1:7" outlineLevel="2" x14ac:dyDescent="0.2">
      <c r="A56" s="103"/>
      <c r="B56" s="104"/>
      <c r="C56" s="105" t="s">
        <v>45</v>
      </c>
      <c r="D56" s="106" t="s">
        <v>34</v>
      </c>
      <c r="E56" s="107">
        <v>0.29257513000000002</v>
      </c>
      <c r="F56" s="107">
        <v>4256</v>
      </c>
      <c r="G56" s="107">
        <v>1245.2</v>
      </c>
    </row>
    <row r="57" spans="1:7" x14ac:dyDescent="0.2">
      <c r="A57" s="80" t="s">
        <v>193</v>
      </c>
      <c r="B57" s="81" t="s">
        <v>125</v>
      </c>
      <c r="C57" s="82" t="s">
        <v>126</v>
      </c>
      <c r="D57" s="81" t="s">
        <v>43</v>
      </c>
      <c r="E57" s="83">
        <v>0.12241152</v>
      </c>
      <c r="F57" s="84">
        <v>8549</v>
      </c>
      <c r="G57" s="109">
        <v>1046.5</v>
      </c>
    </row>
    <row r="58" spans="1:7" outlineLevel="2" x14ac:dyDescent="0.2">
      <c r="A58" s="103"/>
      <c r="B58" s="104"/>
      <c r="C58" s="105" t="s">
        <v>45</v>
      </c>
      <c r="D58" s="106" t="s">
        <v>34</v>
      </c>
      <c r="E58" s="107">
        <v>0.12241152</v>
      </c>
      <c r="F58" s="107">
        <v>2979</v>
      </c>
      <c r="G58" s="107">
        <v>364.66</v>
      </c>
    </row>
    <row r="59" spans="1:7" x14ac:dyDescent="0.2">
      <c r="A59" s="80" t="s">
        <v>196</v>
      </c>
      <c r="B59" s="81" t="s">
        <v>172</v>
      </c>
      <c r="C59" s="82" t="s">
        <v>173</v>
      </c>
      <c r="D59" s="81" t="s">
        <v>43</v>
      </c>
      <c r="E59" s="83">
        <v>10.04943184</v>
      </c>
      <c r="F59" s="84">
        <v>56</v>
      </c>
      <c r="G59" s="109">
        <v>562.77</v>
      </c>
    </row>
    <row r="60" spans="1:7" x14ac:dyDescent="0.2">
      <c r="A60" s="80" t="s">
        <v>199</v>
      </c>
      <c r="B60" s="81" t="s">
        <v>121</v>
      </c>
      <c r="C60" s="82" t="s">
        <v>122</v>
      </c>
      <c r="D60" s="81" t="s">
        <v>43</v>
      </c>
      <c r="E60" s="83">
        <v>7.8595876799999997</v>
      </c>
      <c r="F60" s="84">
        <v>58</v>
      </c>
      <c r="G60" s="109">
        <v>455.86</v>
      </c>
    </row>
    <row r="61" spans="1:7" x14ac:dyDescent="0.2">
      <c r="A61" s="80" t="s">
        <v>214</v>
      </c>
      <c r="B61" s="81" t="s">
        <v>181</v>
      </c>
      <c r="C61" s="82" t="s">
        <v>182</v>
      </c>
      <c r="D61" s="81" t="s">
        <v>43</v>
      </c>
      <c r="E61" s="83">
        <v>2.6407348800000001</v>
      </c>
      <c r="F61" s="84">
        <v>88</v>
      </c>
      <c r="G61" s="109">
        <v>232.38</v>
      </c>
    </row>
    <row r="62" spans="1:7" x14ac:dyDescent="0.2">
      <c r="A62" s="80" t="s">
        <v>215</v>
      </c>
      <c r="B62" s="81" t="s">
        <v>101</v>
      </c>
      <c r="C62" s="82" t="s">
        <v>102</v>
      </c>
      <c r="D62" s="81" t="s">
        <v>43</v>
      </c>
      <c r="E62" s="83">
        <v>3.5975296000000001</v>
      </c>
      <c r="F62" s="84">
        <v>27</v>
      </c>
      <c r="G62" s="109">
        <v>97.13</v>
      </c>
    </row>
    <row r="63" spans="1:7" x14ac:dyDescent="0.2">
      <c r="A63" s="80" t="s">
        <v>218</v>
      </c>
      <c r="B63" s="81" t="s">
        <v>166</v>
      </c>
      <c r="C63" s="82" t="s">
        <v>167</v>
      </c>
      <c r="D63" s="81" t="s">
        <v>43</v>
      </c>
      <c r="E63" s="83">
        <v>1.6709436799999999</v>
      </c>
      <c r="F63" s="84">
        <v>49</v>
      </c>
      <c r="G63" s="109">
        <v>81.88</v>
      </c>
    </row>
    <row r="64" spans="1:7" x14ac:dyDescent="0.2">
      <c r="A64" s="80" t="s">
        <v>221</v>
      </c>
      <c r="B64" s="81" t="s">
        <v>53</v>
      </c>
      <c r="C64" s="82" t="s">
        <v>54</v>
      </c>
      <c r="D64" s="81" t="s">
        <v>43</v>
      </c>
      <c r="E64" s="83">
        <v>9.0497100000000007E-3</v>
      </c>
      <c r="F64" s="84">
        <v>5636</v>
      </c>
      <c r="G64" s="110">
        <v>51</v>
      </c>
    </row>
    <row r="65" spans="1:7" outlineLevel="2" x14ac:dyDescent="0.2">
      <c r="A65" s="103"/>
      <c r="B65" s="104"/>
      <c r="C65" s="105" t="s">
        <v>45</v>
      </c>
      <c r="D65" s="106" t="s">
        <v>34</v>
      </c>
      <c r="E65" s="107">
        <v>9.0497119999999997E-3</v>
      </c>
      <c r="F65" s="107">
        <v>2979</v>
      </c>
      <c r="G65" s="107">
        <v>26.96</v>
      </c>
    </row>
    <row r="66" spans="1:7" x14ac:dyDescent="0.2">
      <c r="A66" s="80" t="s">
        <v>234</v>
      </c>
      <c r="B66" s="81" t="s">
        <v>160</v>
      </c>
      <c r="C66" s="82" t="s">
        <v>161</v>
      </c>
      <c r="D66" s="81" t="s">
        <v>43</v>
      </c>
      <c r="E66" s="83">
        <v>0.50533280000000003</v>
      </c>
      <c r="F66" s="84">
        <v>17</v>
      </c>
      <c r="G66" s="109">
        <v>8.59</v>
      </c>
    </row>
    <row r="67" spans="1:7" x14ac:dyDescent="0.2">
      <c r="A67" s="86"/>
      <c r="B67" s="87"/>
      <c r="C67" s="88" t="s">
        <v>409</v>
      </c>
      <c r="D67" s="89" t="s">
        <v>371</v>
      </c>
      <c r="E67" s="90"/>
      <c r="F67" s="90"/>
      <c r="G67" s="91">
        <v>278825</v>
      </c>
    </row>
    <row r="68" spans="1:7" x14ac:dyDescent="0.2">
      <c r="A68" s="86"/>
      <c r="B68" s="87"/>
      <c r="C68" s="88" t="s">
        <v>410</v>
      </c>
      <c r="D68" s="89" t="s">
        <v>371</v>
      </c>
      <c r="E68" s="90"/>
      <c r="F68" s="90"/>
      <c r="G68" s="91">
        <v>91847</v>
      </c>
    </row>
    <row r="69" spans="1:7" x14ac:dyDescent="0.2">
      <c r="A69" s="94"/>
      <c r="B69" s="95"/>
      <c r="C69" s="96"/>
      <c r="D69" s="97"/>
      <c r="E69" s="98"/>
      <c r="F69" s="99"/>
      <c r="G69" s="100"/>
    </row>
    <row r="70" spans="1:7" ht="23.25" customHeight="1" x14ac:dyDescent="0.2">
      <c r="A70" s="346" t="s">
        <v>511</v>
      </c>
      <c r="B70" s="346"/>
      <c r="C70" s="346"/>
      <c r="D70" s="346"/>
      <c r="E70" s="346"/>
      <c r="F70" s="346"/>
      <c r="G70" s="347"/>
    </row>
    <row r="71" spans="1:7" x14ac:dyDescent="0.2">
      <c r="A71" s="355" t="s">
        <v>411</v>
      </c>
      <c r="B71" s="356"/>
      <c r="C71" s="356"/>
      <c r="D71" s="356"/>
      <c r="E71" s="356"/>
      <c r="F71" s="356"/>
      <c r="G71" s="357"/>
    </row>
    <row r="72" spans="1:7" x14ac:dyDescent="0.2">
      <c r="A72" s="80" t="s">
        <v>47</v>
      </c>
      <c r="B72" s="81" t="s">
        <v>413</v>
      </c>
      <c r="C72" s="82" t="s">
        <v>277</v>
      </c>
      <c r="D72" s="81" t="s">
        <v>137</v>
      </c>
      <c r="E72" s="83">
        <v>267.55200000000002</v>
      </c>
      <c r="F72" s="85">
        <v>2145.4499999999998</v>
      </c>
      <c r="G72" s="102">
        <v>574019.43999999994</v>
      </c>
    </row>
    <row r="73" spans="1:7" x14ac:dyDescent="0.2">
      <c r="A73" s="80" t="s">
        <v>58</v>
      </c>
      <c r="B73" s="81" t="s">
        <v>414</v>
      </c>
      <c r="C73" s="82" t="s">
        <v>195</v>
      </c>
      <c r="D73" s="81" t="s">
        <v>192</v>
      </c>
      <c r="E73" s="83">
        <v>1.4778088</v>
      </c>
      <c r="F73" s="85">
        <v>384148.8</v>
      </c>
      <c r="G73" s="102">
        <v>567698.48</v>
      </c>
    </row>
    <row r="74" spans="1:7" x14ac:dyDescent="0.2">
      <c r="A74" s="358" t="s">
        <v>415</v>
      </c>
      <c r="B74" s="359"/>
      <c r="C74" s="359"/>
      <c r="D74" s="359"/>
      <c r="E74" s="359"/>
      <c r="F74" s="359"/>
      <c r="G74" s="360"/>
    </row>
    <row r="75" spans="1:7" x14ac:dyDescent="0.2">
      <c r="A75" s="80" t="s">
        <v>64</v>
      </c>
      <c r="B75" s="81" t="s">
        <v>416</v>
      </c>
      <c r="C75" s="82" t="s">
        <v>217</v>
      </c>
      <c r="D75" s="81" t="s">
        <v>192</v>
      </c>
      <c r="E75" s="83">
        <v>0.43617600000000001</v>
      </c>
      <c r="F75" s="85">
        <v>418595.5</v>
      </c>
      <c r="G75" s="108">
        <v>182581.31</v>
      </c>
    </row>
    <row r="76" spans="1:7" x14ac:dyDescent="0.2">
      <c r="A76" s="80" t="s">
        <v>75</v>
      </c>
      <c r="B76" s="81" t="s">
        <v>417</v>
      </c>
      <c r="C76" s="82" t="s">
        <v>198</v>
      </c>
      <c r="D76" s="81" t="s">
        <v>192</v>
      </c>
      <c r="E76" s="83">
        <v>0.279864</v>
      </c>
      <c r="F76" s="85">
        <v>351900.94</v>
      </c>
      <c r="G76" s="108">
        <v>98484.4</v>
      </c>
    </row>
    <row r="77" spans="1:7" x14ac:dyDescent="0.2">
      <c r="A77" s="361" t="s">
        <v>418</v>
      </c>
      <c r="B77" s="362"/>
      <c r="C77" s="362"/>
      <c r="D77" s="362"/>
      <c r="E77" s="362"/>
      <c r="F77" s="362"/>
      <c r="G77" s="363"/>
    </row>
    <row r="78" spans="1:7" x14ac:dyDescent="0.2">
      <c r="A78" s="80" t="s">
        <v>89</v>
      </c>
      <c r="B78" s="81" t="s">
        <v>420</v>
      </c>
      <c r="C78" s="82" t="s">
        <v>220</v>
      </c>
      <c r="D78" s="81" t="s">
        <v>192</v>
      </c>
      <c r="E78" s="83">
        <v>0.10868</v>
      </c>
      <c r="F78" s="85">
        <v>441505.6</v>
      </c>
      <c r="G78" s="109">
        <v>47982.83</v>
      </c>
    </row>
    <row r="79" spans="1:7" x14ac:dyDescent="0.2">
      <c r="A79" s="86"/>
      <c r="B79" s="87"/>
      <c r="C79" s="88" t="s">
        <v>512</v>
      </c>
      <c r="D79" s="89" t="s">
        <v>371</v>
      </c>
      <c r="E79" s="90"/>
      <c r="F79" s="90"/>
      <c r="G79" s="91">
        <f>SUM(G72:G78)</f>
        <v>1470766.46</v>
      </c>
    </row>
    <row r="80" spans="1:7" x14ac:dyDescent="0.2">
      <c r="A80" s="231"/>
      <c r="B80" s="232"/>
      <c r="C80" s="233"/>
      <c r="D80" s="234"/>
      <c r="E80" s="235"/>
      <c r="F80" s="235"/>
      <c r="G80" s="236"/>
    </row>
    <row r="81" spans="1:16" ht="28.5" x14ac:dyDescent="0.2">
      <c r="A81" s="77"/>
      <c r="B81" s="78"/>
      <c r="C81" s="79" t="s">
        <v>511</v>
      </c>
      <c r="D81" s="348"/>
      <c r="E81" s="348"/>
      <c r="F81" s="348"/>
      <c r="G81" s="349"/>
    </row>
    <row r="82" spans="1:16" x14ac:dyDescent="0.2">
      <c r="A82" s="355" t="s">
        <v>411</v>
      </c>
      <c r="B82" s="356"/>
      <c r="C82" s="356"/>
      <c r="D82" s="356"/>
      <c r="E82" s="356"/>
      <c r="F82" s="356"/>
      <c r="G82" s="357"/>
    </row>
    <row r="83" spans="1:16" ht="15.75" x14ac:dyDescent="0.2">
      <c r="A83" s="80" t="s">
        <v>27</v>
      </c>
      <c r="B83" s="81" t="s">
        <v>132</v>
      </c>
      <c r="C83" s="82" t="s">
        <v>133</v>
      </c>
      <c r="D83" s="81" t="s">
        <v>412</v>
      </c>
      <c r="E83" s="83">
        <v>41.352400000000003</v>
      </c>
      <c r="F83" s="84">
        <v>24341</v>
      </c>
      <c r="G83" s="102">
        <v>1006558.77</v>
      </c>
    </row>
    <row r="84" spans="1:16" ht="15.75" x14ac:dyDescent="0.2">
      <c r="A84" s="80" t="s">
        <v>71</v>
      </c>
      <c r="B84" s="81" t="s">
        <v>109</v>
      </c>
      <c r="C84" s="82" t="s">
        <v>110</v>
      </c>
      <c r="D84" s="81" t="s">
        <v>412</v>
      </c>
      <c r="E84" s="83">
        <v>6.3239999999999998</v>
      </c>
      <c r="F84" s="84">
        <v>21938</v>
      </c>
      <c r="G84" s="108">
        <v>138735.91</v>
      </c>
    </row>
    <row r="85" spans="1:16" x14ac:dyDescent="0.2">
      <c r="A85" s="361" t="s">
        <v>418</v>
      </c>
      <c r="B85" s="362"/>
      <c r="C85" s="362"/>
      <c r="D85" s="362"/>
      <c r="E85" s="362"/>
      <c r="F85" s="362"/>
      <c r="G85" s="363"/>
    </row>
    <row r="86" spans="1:16" ht="25.5" x14ac:dyDescent="0.2">
      <c r="A86" s="80" t="s">
        <v>82</v>
      </c>
      <c r="B86" s="81" t="s">
        <v>419</v>
      </c>
      <c r="C86" s="82" t="s">
        <v>236</v>
      </c>
      <c r="D86" s="81" t="s">
        <v>192</v>
      </c>
      <c r="E86" s="83">
        <v>0.20804</v>
      </c>
      <c r="F86" s="84">
        <v>308830</v>
      </c>
      <c r="G86" s="109">
        <v>64248.99</v>
      </c>
    </row>
    <row r="87" spans="1:16" ht="15.75" x14ac:dyDescent="0.2">
      <c r="A87" s="80" t="s">
        <v>113</v>
      </c>
      <c r="B87" s="81" t="s">
        <v>142</v>
      </c>
      <c r="C87" s="82" t="s">
        <v>143</v>
      </c>
      <c r="D87" s="81" t="s">
        <v>421</v>
      </c>
      <c r="E87" s="83">
        <v>8.4471000000000007</v>
      </c>
      <c r="F87" s="84">
        <v>2928</v>
      </c>
      <c r="G87" s="109">
        <v>24733.11</v>
      </c>
    </row>
    <row r="88" spans="1:16" ht="15.75" x14ac:dyDescent="0.2">
      <c r="A88" s="80" t="s">
        <v>151</v>
      </c>
      <c r="B88" s="81" t="s">
        <v>300</v>
      </c>
      <c r="C88" s="82" t="s">
        <v>301</v>
      </c>
      <c r="D88" s="81" t="s">
        <v>421</v>
      </c>
      <c r="E88" s="83">
        <v>4.1124499999999999</v>
      </c>
      <c r="F88" s="84">
        <v>4684</v>
      </c>
      <c r="G88" s="109">
        <v>19262.72</v>
      </c>
    </row>
    <row r="89" spans="1:16" ht="25.5" x14ac:dyDescent="0.2">
      <c r="A89" s="80" t="s">
        <v>193</v>
      </c>
      <c r="B89" s="81" t="s">
        <v>139</v>
      </c>
      <c r="C89" s="82" t="s">
        <v>140</v>
      </c>
      <c r="D89" s="81" t="s">
        <v>412</v>
      </c>
      <c r="E89" s="83">
        <v>0.14541599999999999</v>
      </c>
      <c r="F89" s="84">
        <v>122783</v>
      </c>
      <c r="G89" s="109">
        <v>17854.61</v>
      </c>
    </row>
    <row r="90" spans="1:16" ht="25.5" x14ac:dyDescent="0.2">
      <c r="A90" s="80" t="s">
        <v>196</v>
      </c>
      <c r="B90" s="81" t="s">
        <v>146</v>
      </c>
      <c r="C90" s="82" t="s">
        <v>147</v>
      </c>
      <c r="D90" s="81" t="s">
        <v>137</v>
      </c>
      <c r="E90" s="83">
        <v>5.6812100000000001</v>
      </c>
      <c r="F90" s="84">
        <v>2146</v>
      </c>
      <c r="G90" s="109">
        <v>12191.88</v>
      </c>
    </row>
    <row r="91" spans="1:16" x14ac:dyDescent="0.2">
      <c r="A91" s="80" t="s">
        <v>199</v>
      </c>
      <c r="B91" s="81" t="s">
        <v>190</v>
      </c>
      <c r="C91" s="82" t="s">
        <v>191</v>
      </c>
      <c r="D91" s="81" t="s">
        <v>192</v>
      </c>
      <c r="E91" s="83">
        <v>1.839795E-2</v>
      </c>
      <c r="F91" s="84">
        <v>272284</v>
      </c>
      <c r="G91" s="109">
        <v>5009.47</v>
      </c>
    </row>
    <row r="92" spans="1:16" x14ac:dyDescent="0.2">
      <c r="A92" s="80" t="s">
        <v>214</v>
      </c>
      <c r="B92" s="81" t="s">
        <v>149</v>
      </c>
      <c r="C92" s="82" t="s">
        <v>150</v>
      </c>
      <c r="D92" s="81" t="s">
        <v>137</v>
      </c>
      <c r="E92" s="83">
        <v>5.5956900000000003</v>
      </c>
      <c r="F92" s="84">
        <v>861</v>
      </c>
      <c r="G92" s="109">
        <v>4817.8900000000003</v>
      </c>
    </row>
    <row r="93" spans="1:16" ht="15.75" x14ac:dyDescent="0.2">
      <c r="A93" s="80" t="s">
        <v>215</v>
      </c>
      <c r="B93" s="81" t="s">
        <v>184</v>
      </c>
      <c r="C93" s="82" t="s">
        <v>185</v>
      </c>
      <c r="D93" s="81" t="s">
        <v>412</v>
      </c>
      <c r="E93" s="83">
        <v>4.7305330000000003</v>
      </c>
      <c r="F93" s="84">
        <v>413</v>
      </c>
      <c r="G93" s="109">
        <v>1953.71</v>
      </c>
    </row>
    <row r="94" spans="1:16" ht="25.5" x14ac:dyDescent="0.2">
      <c r="A94" s="80" t="s">
        <v>218</v>
      </c>
      <c r="B94" s="81" t="s">
        <v>135</v>
      </c>
      <c r="C94" s="82" t="s">
        <v>136</v>
      </c>
      <c r="D94" s="81" t="s">
        <v>137</v>
      </c>
      <c r="E94" s="83">
        <v>1.1873499999999999</v>
      </c>
      <c r="F94" s="84">
        <v>943</v>
      </c>
      <c r="G94" s="109">
        <v>1119.67</v>
      </c>
    </row>
    <row r="95" spans="1:16" ht="25.5" x14ac:dyDescent="0.2">
      <c r="A95" s="80" t="s">
        <v>221</v>
      </c>
      <c r="B95" s="81" t="s">
        <v>250</v>
      </c>
      <c r="C95" s="82" t="s">
        <v>251</v>
      </c>
      <c r="D95" s="81" t="s">
        <v>412</v>
      </c>
      <c r="E95" s="83">
        <v>8.3199999999999993E-3</v>
      </c>
      <c r="F95" s="84">
        <v>122783</v>
      </c>
      <c r="G95" s="109">
        <v>1021.55</v>
      </c>
      <c r="P95" s="238"/>
    </row>
    <row r="96" spans="1:16" x14ac:dyDescent="0.2">
      <c r="A96" s="80" t="s">
        <v>234</v>
      </c>
      <c r="B96" s="81" t="s">
        <v>232</v>
      </c>
      <c r="C96" s="82" t="s">
        <v>233</v>
      </c>
      <c r="D96" s="81" t="s">
        <v>137</v>
      </c>
      <c r="E96" s="83">
        <v>0.41608000000000001</v>
      </c>
      <c r="F96" s="84">
        <v>2280</v>
      </c>
      <c r="G96" s="109">
        <v>948.66</v>
      </c>
    </row>
    <row r="97" spans="1:16" x14ac:dyDescent="0.2">
      <c r="A97" s="80" t="s">
        <v>237</v>
      </c>
      <c r="B97" s="81" t="s">
        <v>187</v>
      </c>
      <c r="C97" s="82" t="s">
        <v>188</v>
      </c>
      <c r="D97" s="81" t="s">
        <v>137</v>
      </c>
      <c r="E97" s="83">
        <v>0.91697799999999996</v>
      </c>
      <c r="F97" s="84">
        <v>231</v>
      </c>
      <c r="G97" s="109">
        <v>211.82</v>
      </c>
    </row>
    <row r="98" spans="1:16" x14ac:dyDescent="0.2">
      <c r="A98" s="86"/>
      <c r="B98" s="87"/>
      <c r="C98" s="88" t="s">
        <v>513</v>
      </c>
      <c r="D98" s="89" t="s">
        <v>371</v>
      </c>
      <c r="E98" s="90"/>
      <c r="F98" s="90"/>
      <c r="G98" s="91">
        <f>SUM(G83:G97)</f>
        <v>1298668.7599999998</v>
      </c>
    </row>
    <row r="99" spans="1:16" x14ac:dyDescent="0.2">
      <c r="A99" s="94"/>
      <c r="B99" s="95"/>
      <c r="C99" s="96"/>
      <c r="D99" s="97"/>
      <c r="E99" s="98"/>
      <c r="F99" s="99"/>
      <c r="G99" s="100"/>
    </row>
    <row r="100" spans="1:16" ht="14.25" x14ac:dyDescent="0.2">
      <c r="A100" s="77"/>
      <c r="B100" s="78"/>
      <c r="C100" s="79" t="s">
        <v>422</v>
      </c>
      <c r="D100" s="348"/>
      <c r="E100" s="348"/>
      <c r="F100" s="348"/>
      <c r="G100" s="349"/>
    </row>
    <row r="101" spans="1:16" ht="25.5" x14ac:dyDescent="0.2">
      <c r="A101" s="80" t="s">
        <v>27</v>
      </c>
      <c r="B101" s="81" t="s">
        <v>423</v>
      </c>
      <c r="C101" s="82" t="s">
        <v>73</v>
      </c>
      <c r="D101" s="81" t="s">
        <v>74</v>
      </c>
      <c r="E101" s="83">
        <v>327.82749999999999</v>
      </c>
      <c r="F101" s="84">
        <v>162</v>
      </c>
      <c r="G101" s="85">
        <v>53108.06</v>
      </c>
      <c r="P101" s="67">
        <v>2769435</v>
      </c>
    </row>
    <row r="102" spans="1:16" x14ac:dyDescent="0.2">
      <c r="A102" s="86"/>
      <c r="B102" s="87"/>
      <c r="C102" s="88" t="s">
        <v>424</v>
      </c>
      <c r="D102" s="89" t="s">
        <v>371</v>
      </c>
      <c r="E102" s="90"/>
      <c r="F102" s="90"/>
      <c r="G102" s="91">
        <v>0</v>
      </c>
    </row>
    <row r="103" spans="1:16" x14ac:dyDescent="0.2">
      <c r="A103" s="86"/>
      <c r="B103" s="87"/>
      <c r="C103" s="88" t="s">
        <v>425</v>
      </c>
      <c r="D103" s="89" t="s">
        <v>371</v>
      </c>
      <c r="E103" s="90"/>
      <c r="F103" s="90"/>
      <c r="G103" s="91">
        <v>53108</v>
      </c>
    </row>
    <row r="104" spans="1:16" x14ac:dyDescent="0.2">
      <c r="A104" s="94"/>
      <c r="B104" s="95"/>
      <c r="C104" s="96"/>
      <c r="D104" s="97"/>
      <c r="E104" s="98"/>
      <c r="F104" s="99"/>
      <c r="G104" s="100"/>
    </row>
    <row r="105" spans="1:16" x14ac:dyDescent="0.2">
      <c r="A105" s="86"/>
      <c r="B105" s="87"/>
      <c r="C105" s="88" t="s">
        <v>399</v>
      </c>
      <c r="D105" s="89" t="s">
        <v>34</v>
      </c>
      <c r="E105" s="92">
        <v>286.12560000000002</v>
      </c>
      <c r="F105" s="90"/>
      <c r="G105" s="93"/>
    </row>
    <row r="106" spans="1:16" x14ac:dyDescent="0.2">
      <c r="A106" s="86"/>
      <c r="B106" s="87"/>
      <c r="C106" s="88" t="s">
        <v>426</v>
      </c>
      <c r="D106" s="89" t="s">
        <v>371</v>
      </c>
      <c r="E106" s="90"/>
      <c r="F106" s="90"/>
      <c r="G106" s="91">
        <v>3866375</v>
      </c>
    </row>
    <row r="107" spans="1:16" x14ac:dyDescent="0.2">
      <c r="A107" s="86"/>
      <c r="B107" s="87"/>
      <c r="C107" s="88" t="s">
        <v>427</v>
      </c>
      <c r="D107" s="89" t="s">
        <v>371</v>
      </c>
      <c r="E107" s="90"/>
      <c r="F107" s="90"/>
      <c r="G107" s="91">
        <v>0</v>
      </c>
    </row>
    <row r="108" spans="1:16" x14ac:dyDescent="0.2">
      <c r="A108" s="86"/>
      <c r="B108" s="87"/>
      <c r="C108" s="88" t="s">
        <v>428</v>
      </c>
      <c r="D108" s="89" t="s">
        <v>371</v>
      </c>
      <c r="E108" s="90"/>
      <c r="F108" s="90"/>
      <c r="G108" s="91">
        <v>3866375</v>
      </c>
    </row>
    <row r="109" spans="1:16" x14ac:dyDescent="0.2">
      <c r="A109" s="86"/>
      <c r="B109" s="87"/>
      <c r="C109" s="88" t="s">
        <v>429</v>
      </c>
      <c r="D109" s="89" t="s">
        <v>371</v>
      </c>
      <c r="E109" s="90"/>
      <c r="F109" s="90"/>
      <c r="G109" s="91">
        <v>0</v>
      </c>
    </row>
  </sheetData>
  <mergeCells count="30">
    <mergeCell ref="A70:G70"/>
    <mergeCell ref="D100:G100"/>
    <mergeCell ref="A16:G16"/>
    <mergeCell ref="D17:G17"/>
    <mergeCell ref="D30:G30"/>
    <mergeCell ref="D34:G34"/>
    <mergeCell ref="A35:G35"/>
    <mergeCell ref="A40:G40"/>
    <mergeCell ref="A43:G43"/>
    <mergeCell ref="A71:G71"/>
    <mergeCell ref="A74:G74"/>
    <mergeCell ref="A77:G77"/>
    <mergeCell ref="D81:G81"/>
    <mergeCell ref="A82:G82"/>
    <mergeCell ref="A85:G85"/>
    <mergeCell ref="C9:F9"/>
    <mergeCell ref="C10:F10"/>
    <mergeCell ref="A12:F12"/>
    <mergeCell ref="A13:A14"/>
    <mergeCell ref="B13:B14"/>
    <mergeCell ref="C13:C14"/>
    <mergeCell ref="D13:D14"/>
    <mergeCell ref="E13:E14"/>
    <mergeCell ref="F13:G13"/>
    <mergeCell ref="C8:F8"/>
    <mergeCell ref="F1:G1"/>
    <mergeCell ref="C2:F2"/>
    <mergeCell ref="E3:G3"/>
    <mergeCell ref="D5:G5"/>
    <mergeCell ref="C6:D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9"/>
  <sheetViews>
    <sheetView showGridLines="0" workbookViewId="0">
      <selection activeCell="F16" sqref="F16:F17"/>
    </sheetView>
  </sheetViews>
  <sheetFormatPr defaultRowHeight="12.75" outlineLevelRow="2" x14ac:dyDescent="0.2"/>
  <cols>
    <col min="1" max="1" width="6.1640625" customWidth="1"/>
    <col min="2" max="2" width="15.6640625" customWidth="1"/>
    <col min="3" max="3" width="70.5" customWidth="1"/>
    <col min="4" max="6" width="11.6640625" customWidth="1"/>
    <col min="7" max="7" width="13.83203125" customWidth="1"/>
    <col min="8" max="8" width="16.6640625" customWidth="1"/>
  </cols>
  <sheetData>
    <row r="1" spans="1:8" s="1" customFormat="1" x14ac:dyDescent="0.2">
      <c r="A1" s="2"/>
      <c r="B1" s="2"/>
      <c r="C1" s="2"/>
      <c r="D1" s="2"/>
      <c r="E1" s="2"/>
      <c r="F1" s="2"/>
      <c r="G1" s="2"/>
      <c r="H1" s="3"/>
    </row>
    <row r="2" spans="1:8" s="1" customFormat="1" x14ac:dyDescent="0.2">
      <c r="A2" s="4" t="s">
        <v>0</v>
      </c>
      <c r="B2" s="4"/>
      <c r="C2" s="378" t="s">
        <v>1</v>
      </c>
      <c r="D2" s="378"/>
      <c r="E2" s="378"/>
      <c r="F2" s="378"/>
      <c r="G2" s="378"/>
      <c r="H2" s="5"/>
    </row>
    <row r="3" spans="1:8" s="1" customFormat="1" x14ac:dyDescent="0.2">
      <c r="A3" s="4" t="s">
        <v>2</v>
      </c>
      <c r="B3" s="4"/>
      <c r="C3" s="378" t="s">
        <v>3</v>
      </c>
      <c r="D3" s="378"/>
      <c r="E3" s="378"/>
      <c r="F3" s="378"/>
      <c r="G3" s="378"/>
      <c r="H3" s="6"/>
    </row>
    <row r="4" spans="1:8" s="1" customFormat="1" x14ac:dyDescent="0.2">
      <c r="A4" s="7"/>
      <c r="B4" s="7"/>
      <c r="C4" s="7"/>
      <c r="D4" s="8"/>
      <c r="E4" s="389" t="s">
        <v>4</v>
      </c>
      <c r="F4" s="389"/>
      <c r="G4" s="378"/>
      <c r="H4" s="378"/>
    </row>
    <row r="5" spans="1:8" s="1" customFormat="1" ht="31.5" customHeight="1" x14ac:dyDescent="0.2">
      <c r="A5" s="2"/>
      <c r="B5" s="10"/>
      <c r="C5" s="11" t="s">
        <v>5</v>
      </c>
      <c r="D5" s="390" t="s">
        <v>623</v>
      </c>
      <c r="E5" s="390"/>
      <c r="F5" s="390"/>
      <c r="G5" s="390"/>
      <c r="H5" s="390"/>
    </row>
    <row r="6" spans="1:8" s="1" customFormat="1" x14ac:dyDescent="0.2">
      <c r="A6" s="2"/>
      <c r="B6" s="2"/>
      <c r="C6" s="2"/>
      <c r="D6" s="8"/>
      <c r="E6" s="2"/>
      <c r="F6" s="2"/>
      <c r="G6" s="2"/>
      <c r="H6" s="2"/>
    </row>
    <row r="7" spans="1:8" s="1" customFormat="1" x14ac:dyDescent="0.2">
      <c r="A7" s="2"/>
      <c r="B7" s="9" t="s">
        <v>6</v>
      </c>
      <c r="C7" s="378" t="s">
        <v>7</v>
      </c>
      <c r="D7" s="378"/>
      <c r="E7" s="378"/>
      <c r="F7" s="378"/>
      <c r="G7" s="378"/>
      <c r="H7" s="6"/>
    </row>
    <row r="8" spans="1:8" s="1" customFormat="1" x14ac:dyDescent="0.2">
      <c r="A8" s="2"/>
      <c r="B8" s="2"/>
      <c r="C8" s="2"/>
      <c r="D8" s="2"/>
      <c r="E8" s="2"/>
      <c r="F8" s="2"/>
      <c r="G8" s="2"/>
      <c r="H8" s="2"/>
    </row>
    <row r="9" spans="1:8" s="1" customFormat="1" x14ac:dyDescent="0.2">
      <c r="A9" s="4" t="s">
        <v>8</v>
      </c>
      <c r="B9" s="4"/>
      <c r="C9" s="378" t="s">
        <v>9</v>
      </c>
      <c r="D9" s="378"/>
      <c r="E9" s="378"/>
      <c r="F9" s="378"/>
      <c r="G9" s="378"/>
      <c r="H9" s="378"/>
    </row>
    <row r="10" spans="1:8" s="1" customFormat="1" x14ac:dyDescent="0.2">
      <c r="A10" s="4"/>
      <c r="B10" s="4"/>
      <c r="C10" s="5"/>
      <c r="D10" s="5"/>
      <c r="E10" s="5"/>
      <c r="F10" s="5"/>
      <c r="G10" s="5"/>
      <c r="H10" s="5"/>
    </row>
    <row r="11" spans="1:8" s="1" customFormat="1" x14ac:dyDescent="0.2">
      <c r="A11" s="4"/>
      <c r="B11" s="4"/>
      <c r="C11" s="5"/>
      <c r="D11" s="379" t="s">
        <v>10</v>
      </c>
      <c r="E11" s="379"/>
      <c r="F11" s="379"/>
      <c r="G11" s="379"/>
      <c r="H11" s="12" t="s">
        <v>11</v>
      </c>
    </row>
    <row r="12" spans="1:8" s="1" customFormat="1" x14ac:dyDescent="0.2">
      <c r="A12" s="4"/>
      <c r="B12" s="4"/>
      <c r="C12" s="5"/>
      <c r="D12" s="380" t="s">
        <v>12</v>
      </c>
      <c r="E12" s="380"/>
      <c r="F12" s="380"/>
      <c r="G12" s="380"/>
      <c r="H12" s="12" t="s">
        <v>13</v>
      </c>
    </row>
    <row r="13" spans="1:8" s="1" customFormat="1" x14ac:dyDescent="0.2">
      <c r="A13" s="4"/>
      <c r="B13" s="4"/>
      <c r="C13" s="5"/>
      <c r="D13" s="380" t="s">
        <v>14</v>
      </c>
      <c r="E13" s="380"/>
      <c r="F13" s="380"/>
      <c r="G13" s="380"/>
      <c r="H13" s="12" t="s">
        <v>15</v>
      </c>
    </row>
    <row r="14" spans="1:8" s="1" customFormat="1" x14ac:dyDescent="0.2">
      <c r="A14" s="381" t="s">
        <v>16</v>
      </c>
      <c r="B14" s="381"/>
      <c r="C14" s="381"/>
      <c r="D14" s="381"/>
      <c r="E14" s="381"/>
      <c r="F14" s="381"/>
      <c r="G14" s="381"/>
      <c r="H14" s="3"/>
    </row>
    <row r="15" spans="1:8" s="13" customFormat="1" ht="12.75" customHeight="1" x14ac:dyDescent="0.2">
      <c r="A15" s="376" t="s">
        <v>17</v>
      </c>
      <c r="B15" s="376" t="s">
        <v>18</v>
      </c>
      <c r="C15" s="376" t="s">
        <v>19</v>
      </c>
      <c r="D15" s="376" t="s">
        <v>20</v>
      </c>
      <c r="E15" s="386" t="s">
        <v>21</v>
      </c>
      <c r="F15" s="387"/>
      <c r="G15" s="388" t="s">
        <v>22</v>
      </c>
      <c r="H15" s="387"/>
    </row>
    <row r="16" spans="1:8" s="13" customFormat="1" x14ac:dyDescent="0.2">
      <c r="A16" s="385"/>
      <c r="B16" s="385"/>
      <c r="C16" s="385"/>
      <c r="D16" s="385"/>
      <c r="E16" s="376" t="s">
        <v>23</v>
      </c>
      <c r="F16" s="376" t="s">
        <v>24</v>
      </c>
      <c r="G16" s="376" t="s">
        <v>25</v>
      </c>
      <c r="H16" s="376" t="s">
        <v>24</v>
      </c>
    </row>
    <row r="17" spans="1:8" s="13" customFormat="1" ht="25.5" customHeight="1" x14ac:dyDescent="0.2">
      <c r="A17" s="377"/>
      <c r="B17" s="377"/>
      <c r="C17" s="377"/>
      <c r="D17" s="377"/>
      <c r="E17" s="377"/>
      <c r="F17" s="377"/>
      <c r="G17" s="377"/>
      <c r="H17" s="377"/>
    </row>
    <row r="18" spans="1:8" s="14" customFormat="1" x14ac:dyDescent="0.2">
      <c r="A18" s="15">
        <v>1</v>
      </c>
      <c r="B18" s="16">
        <v>2</v>
      </c>
      <c r="C18" s="16">
        <v>3</v>
      </c>
      <c r="D18" s="16">
        <v>4</v>
      </c>
      <c r="E18" s="16">
        <v>5</v>
      </c>
      <c r="F18" s="16">
        <v>6</v>
      </c>
      <c r="G18" s="16">
        <v>7</v>
      </c>
      <c r="H18" s="16">
        <v>8</v>
      </c>
    </row>
    <row r="19" spans="1:8" s="14" customFormat="1" x14ac:dyDescent="0.2">
      <c r="A19" s="382"/>
      <c r="B19" s="383"/>
      <c r="C19" s="383"/>
      <c r="D19" s="383"/>
      <c r="E19" s="383"/>
      <c r="F19" s="383"/>
      <c r="G19" s="383"/>
      <c r="H19" s="384"/>
    </row>
    <row r="20" spans="1:8" s="1" customFormat="1" ht="12.75" customHeight="1" x14ac:dyDescent="0.2">
      <c r="A20" s="17"/>
      <c r="B20" s="18"/>
      <c r="C20" s="375" t="s">
        <v>26</v>
      </c>
      <c r="D20" s="375"/>
      <c r="E20" s="18"/>
      <c r="F20" s="18"/>
      <c r="G20" s="18"/>
      <c r="H20" s="19"/>
    </row>
    <row r="21" spans="1:8" s="20" customFormat="1" ht="45" x14ac:dyDescent="0.2">
      <c r="A21" s="21" t="s">
        <v>27</v>
      </c>
      <c r="B21" s="22" t="s">
        <v>28</v>
      </c>
      <c r="C21" s="22" t="s">
        <v>29</v>
      </c>
      <c r="D21" s="23" t="s">
        <v>30</v>
      </c>
      <c r="E21" s="366">
        <v>115.43</v>
      </c>
      <c r="F21" s="367"/>
      <c r="G21" s="24">
        <v>222</v>
      </c>
      <c r="H21" s="25">
        <v>25625</v>
      </c>
    </row>
    <row r="22" spans="1:8" s="26" customFormat="1" ht="24" outlineLevel="1" x14ac:dyDescent="0.2">
      <c r="A22" s="27" t="s">
        <v>31</v>
      </c>
      <c r="B22" s="28" t="s">
        <v>32</v>
      </c>
      <c r="C22" s="29" t="s">
        <v>33</v>
      </c>
      <c r="D22" s="28" t="s">
        <v>34</v>
      </c>
      <c r="E22" s="30">
        <v>6.8999999999999999E-3</v>
      </c>
      <c r="F22" s="30">
        <v>0.79649999999999999</v>
      </c>
      <c r="G22" s="31">
        <v>2088</v>
      </c>
      <c r="H22" s="32">
        <v>1663</v>
      </c>
    </row>
    <row r="23" spans="1:8" s="26" customFormat="1" outlineLevel="1" x14ac:dyDescent="0.2">
      <c r="A23" s="27" t="s">
        <v>35</v>
      </c>
      <c r="B23" s="28" t="s">
        <v>36</v>
      </c>
      <c r="C23" s="29" t="s">
        <v>37</v>
      </c>
      <c r="D23" s="28" t="s">
        <v>38</v>
      </c>
      <c r="E23" s="30">
        <v>1.4999999999999999E-2</v>
      </c>
      <c r="F23" s="30">
        <v>1.7315</v>
      </c>
      <c r="G23" s="30">
        <v>4133.53</v>
      </c>
      <c r="H23" s="32">
        <v>7157</v>
      </c>
    </row>
    <row r="24" spans="1:8" s="33" customFormat="1" x14ac:dyDescent="0.2">
      <c r="A24" s="34"/>
      <c r="B24" s="35"/>
      <c r="C24" s="36" t="s">
        <v>39</v>
      </c>
      <c r="D24" s="35"/>
      <c r="E24" s="37"/>
      <c r="F24" s="37"/>
      <c r="G24" s="38">
        <v>77</v>
      </c>
      <c r="H24" s="39">
        <v>8888</v>
      </c>
    </row>
    <row r="25" spans="1:8" s="26" customFormat="1" ht="25.5" outlineLevel="1" x14ac:dyDescent="0.2">
      <c r="A25" s="27" t="s">
        <v>40</v>
      </c>
      <c r="B25" s="28" t="s">
        <v>41</v>
      </c>
      <c r="C25" s="29" t="s">
        <v>42</v>
      </c>
      <c r="D25" s="28" t="s">
        <v>43</v>
      </c>
      <c r="E25" s="30">
        <v>1.4581999999999999E-2</v>
      </c>
      <c r="F25" s="30">
        <v>1.6832</v>
      </c>
      <c r="G25" s="31">
        <v>14190</v>
      </c>
      <c r="H25" s="32">
        <v>23885</v>
      </c>
    </row>
    <row r="26" spans="1:8" s="26" customFormat="1" outlineLevel="2" x14ac:dyDescent="0.2">
      <c r="A26" s="40"/>
      <c r="B26" s="41" t="s">
        <v>44</v>
      </c>
      <c r="C26" s="42" t="s">
        <v>45</v>
      </c>
      <c r="D26" s="43" t="s">
        <v>38</v>
      </c>
      <c r="E26" s="44">
        <v>1.4581999999999999E-2</v>
      </c>
      <c r="F26" s="44">
        <v>1.6832</v>
      </c>
      <c r="G26" s="44">
        <v>4256</v>
      </c>
      <c r="H26" s="45">
        <v>7163.7</v>
      </c>
    </row>
    <row r="27" spans="1:8" s="33" customFormat="1" x14ac:dyDescent="0.2">
      <c r="A27" s="34"/>
      <c r="B27" s="35"/>
      <c r="C27" s="36" t="s">
        <v>46</v>
      </c>
      <c r="D27" s="35"/>
      <c r="E27" s="37"/>
      <c r="F27" s="37"/>
      <c r="G27" s="38">
        <v>207</v>
      </c>
      <c r="H27" s="39">
        <v>23894</v>
      </c>
    </row>
    <row r="28" spans="1:8" s="20" customFormat="1" ht="45" x14ac:dyDescent="0.2">
      <c r="A28" s="21" t="s">
        <v>47</v>
      </c>
      <c r="B28" s="22" t="s">
        <v>48</v>
      </c>
      <c r="C28" s="22" t="s">
        <v>49</v>
      </c>
      <c r="D28" s="23" t="s">
        <v>30</v>
      </c>
      <c r="E28" s="366">
        <v>115.43</v>
      </c>
      <c r="F28" s="367"/>
      <c r="G28" s="24">
        <v>44</v>
      </c>
      <c r="H28" s="25">
        <v>5079</v>
      </c>
    </row>
    <row r="29" spans="1:8" s="26" customFormat="1" ht="24" outlineLevel="1" x14ac:dyDescent="0.2">
      <c r="A29" s="27" t="s">
        <v>50</v>
      </c>
      <c r="B29" s="28" t="s">
        <v>32</v>
      </c>
      <c r="C29" s="29" t="s">
        <v>33</v>
      </c>
      <c r="D29" s="28" t="s">
        <v>34</v>
      </c>
      <c r="E29" s="30">
        <v>3.0000000000000001E-3</v>
      </c>
      <c r="F29" s="30">
        <v>0.3463</v>
      </c>
      <c r="G29" s="31">
        <v>2088</v>
      </c>
      <c r="H29" s="32">
        <v>723</v>
      </c>
    </row>
    <row r="30" spans="1:8" s="26" customFormat="1" outlineLevel="1" x14ac:dyDescent="0.2">
      <c r="A30" s="27" t="s">
        <v>51</v>
      </c>
      <c r="B30" s="28" t="s">
        <v>36</v>
      </c>
      <c r="C30" s="29" t="s">
        <v>37</v>
      </c>
      <c r="D30" s="28" t="s">
        <v>38</v>
      </c>
      <c r="E30" s="30">
        <v>3.0000000000000001E-3</v>
      </c>
      <c r="F30" s="30">
        <v>0.3463</v>
      </c>
      <c r="G30" s="30">
        <v>4666.6099999999997</v>
      </c>
      <c r="H30" s="32">
        <v>1616</v>
      </c>
    </row>
    <row r="31" spans="1:8" s="33" customFormat="1" x14ac:dyDescent="0.2">
      <c r="A31" s="34"/>
      <c r="B31" s="35"/>
      <c r="C31" s="36" t="s">
        <v>39</v>
      </c>
      <c r="D31" s="35"/>
      <c r="E31" s="37"/>
      <c r="F31" s="37"/>
      <c r="G31" s="38">
        <v>21</v>
      </c>
      <c r="H31" s="39">
        <v>2424</v>
      </c>
    </row>
    <row r="32" spans="1:8" s="26" customFormat="1" ht="24" outlineLevel="1" x14ac:dyDescent="0.2">
      <c r="A32" s="27" t="s">
        <v>52</v>
      </c>
      <c r="B32" s="28" t="s">
        <v>53</v>
      </c>
      <c r="C32" s="29" t="s">
        <v>54</v>
      </c>
      <c r="D32" s="28" t="s">
        <v>43</v>
      </c>
      <c r="E32" s="30">
        <v>7.7999999999999999E-5</v>
      </c>
      <c r="F32" s="30">
        <v>8.9999999999999993E-3</v>
      </c>
      <c r="G32" s="31">
        <v>5636</v>
      </c>
      <c r="H32" s="32">
        <v>51</v>
      </c>
    </row>
    <row r="33" spans="1:8" s="26" customFormat="1" outlineLevel="2" x14ac:dyDescent="0.2">
      <c r="A33" s="40"/>
      <c r="B33" s="41" t="s">
        <v>44</v>
      </c>
      <c r="C33" s="42" t="s">
        <v>45</v>
      </c>
      <c r="D33" s="43" t="s">
        <v>38</v>
      </c>
      <c r="E33" s="44">
        <v>7.7999999999999999E-5</v>
      </c>
      <c r="F33" s="44">
        <v>8.9999999999999993E-3</v>
      </c>
      <c r="G33" s="44">
        <v>2979</v>
      </c>
      <c r="H33" s="45">
        <v>26.81</v>
      </c>
    </row>
    <row r="34" spans="1:8" s="26" customFormat="1" ht="24" outlineLevel="1" x14ac:dyDescent="0.2">
      <c r="A34" s="27" t="s">
        <v>55</v>
      </c>
      <c r="B34" s="28" t="s">
        <v>56</v>
      </c>
      <c r="C34" s="29" t="s">
        <v>57</v>
      </c>
      <c r="D34" s="28" t="s">
        <v>43</v>
      </c>
      <c r="E34" s="30">
        <v>3.3149999999999998E-3</v>
      </c>
      <c r="F34" s="30">
        <v>0.38269999999999998</v>
      </c>
      <c r="G34" s="31">
        <v>11276</v>
      </c>
      <c r="H34" s="32">
        <v>4315</v>
      </c>
    </row>
    <row r="35" spans="1:8" s="26" customFormat="1" outlineLevel="2" x14ac:dyDescent="0.2">
      <c r="A35" s="40"/>
      <c r="B35" s="41" t="s">
        <v>44</v>
      </c>
      <c r="C35" s="42" t="s">
        <v>45</v>
      </c>
      <c r="D35" s="43" t="s">
        <v>38</v>
      </c>
      <c r="E35" s="44">
        <v>3.3149999999999998E-3</v>
      </c>
      <c r="F35" s="44">
        <v>0.38269999999999998</v>
      </c>
      <c r="G35" s="44">
        <v>4256</v>
      </c>
      <c r="H35" s="45">
        <v>1628.77</v>
      </c>
    </row>
    <row r="36" spans="1:8" s="33" customFormat="1" x14ac:dyDescent="0.2">
      <c r="A36" s="34"/>
      <c r="B36" s="35"/>
      <c r="C36" s="36" t="s">
        <v>46</v>
      </c>
      <c r="D36" s="35"/>
      <c r="E36" s="37"/>
      <c r="F36" s="37"/>
      <c r="G36" s="38">
        <v>37</v>
      </c>
      <c r="H36" s="39">
        <v>4271</v>
      </c>
    </row>
    <row r="37" spans="1:8" s="20" customFormat="1" ht="45" x14ac:dyDescent="0.2">
      <c r="A37" s="21" t="s">
        <v>58</v>
      </c>
      <c r="B37" s="22" t="s">
        <v>59</v>
      </c>
      <c r="C37" s="22" t="s">
        <v>60</v>
      </c>
      <c r="D37" s="23" t="s">
        <v>30</v>
      </c>
      <c r="E37" s="366">
        <v>5.3</v>
      </c>
      <c r="F37" s="367"/>
      <c r="G37" s="24">
        <v>3818</v>
      </c>
      <c r="H37" s="25">
        <v>20235</v>
      </c>
    </row>
    <row r="38" spans="1:8" s="26" customFormat="1" ht="24" outlineLevel="1" x14ac:dyDescent="0.2">
      <c r="A38" s="46" t="s">
        <v>61</v>
      </c>
      <c r="B38" s="47" t="s">
        <v>62</v>
      </c>
      <c r="C38" s="48" t="s">
        <v>63</v>
      </c>
      <c r="D38" s="47" t="s">
        <v>34</v>
      </c>
      <c r="E38" s="49">
        <v>1.5860000000000001</v>
      </c>
      <c r="F38" s="49">
        <v>8.4053000000000004</v>
      </c>
      <c r="G38" s="50">
        <v>2408</v>
      </c>
      <c r="H38" s="51">
        <v>20240</v>
      </c>
    </row>
    <row r="39" spans="1:8" s="33" customFormat="1" x14ac:dyDescent="0.2">
      <c r="A39" s="34"/>
      <c r="B39" s="35"/>
      <c r="C39" s="36" t="s">
        <v>39</v>
      </c>
      <c r="D39" s="35"/>
      <c r="E39" s="37"/>
      <c r="F39" s="37"/>
      <c r="G39" s="38">
        <v>3818</v>
      </c>
      <c r="H39" s="39">
        <v>20235</v>
      </c>
    </row>
    <row r="40" spans="1:8" s="20" customFormat="1" ht="45" x14ac:dyDescent="0.2">
      <c r="A40" s="21" t="s">
        <v>64</v>
      </c>
      <c r="B40" s="22" t="s">
        <v>65</v>
      </c>
      <c r="C40" s="22" t="s">
        <v>66</v>
      </c>
      <c r="D40" s="23" t="s">
        <v>30</v>
      </c>
      <c r="E40" s="366">
        <v>187.33</v>
      </c>
      <c r="F40" s="367"/>
      <c r="G40" s="24">
        <v>350</v>
      </c>
      <c r="H40" s="25">
        <v>65566</v>
      </c>
    </row>
    <row r="41" spans="1:8" s="26" customFormat="1" ht="24" outlineLevel="1" x14ac:dyDescent="0.2">
      <c r="A41" s="27" t="s">
        <v>67</v>
      </c>
      <c r="B41" s="28" t="s">
        <v>32</v>
      </c>
      <c r="C41" s="29" t="s">
        <v>33</v>
      </c>
      <c r="D41" s="28" t="s">
        <v>34</v>
      </c>
      <c r="E41" s="30">
        <v>8.6999999999999994E-3</v>
      </c>
      <c r="F41" s="30">
        <v>1.6297999999999999</v>
      </c>
      <c r="G41" s="31">
        <v>2088</v>
      </c>
      <c r="H41" s="32">
        <v>3403</v>
      </c>
    </row>
    <row r="42" spans="1:8" s="26" customFormat="1" outlineLevel="1" x14ac:dyDescent="0.2">
      <c r="A42" s="27" t="s">
        <v>68</v>
      </c>
      <c r="B42" s="28" t="s">
        <v>36</v>
      </c>
      <c r="C42" s="29" t="s">
        <v>37</v>
      </c>
      <c r="D42" s="28" t="s">
        <v>38</v>
      </c>
      <c r="E42" s="30">
        <v>2.5000000000000001E-2</v>
      </c>
      <c r="F42" s="30">
        <v>4.6833</v>
      </c>
      <c r="G42" s="30">
        <v>4200.07</v>
      </c>
      <c r="H42" s="32">
        <v>19670</v>
      </c>
    </row>
    <row r="43" spans="1:8" s="33" customFormat="1" x14ac:dyDescent="0.2">
      <c r="A43" s="34"/>
      <c r="B43" s="35"/>
      <c r="C43" s="36" t="s">
        <v>39</v>
      </c>
      <c r="D43" s="35"/>
      <c r="E43" s="37"/>
      <c r="F43" s="37"/>
      <c r="G43" s="38">
        <v>123</v>
      </c>
      <c r="H43" s="39">
        <v>23042</v>
      </c>
    </row>
    <row r="44" spans="1:8" s="26" customFormat="1" ht="24" outlineLevel="1" x14ac:dyDescent="0.2">
      <c r="A44" s="27" t="s">
        <v>69</v>
      </c>
      <c r="B44" s="28" t="s">
        <v>56</v>
      </c>
      <c r="C44" s="29" t="s">
        <v>57</v>
      </c>
      <c r="D44" s="28" t="s">
        <v>43</v>
      </c>
      <c r="E44" s="30">
        <v>5.8129999999999996E-3</v>
      </c>
      <c r="F44" s="30">
        <v>1.0889</v>
      </c>
      <c r="G44" s="31">
        <v>11276</v>
      </c>
      <c r="H44" s="32">
        <v>12279</v>
      </c>
    </row>
    <row r="45" spans="1:8" s="26" customFormat="1" outlineLevel="2" x14ac:dyDescent="0.2">
      <c r="A45" s="40"/>
      <c r="B45" s="41" t="s">
        <v>44</v>
      </c>
      <c r="C45" s="42" t="s">
        <v>45</v>
      </c>
      <c r="D45" s="43" t="s">
        <v>38</v>
      </c>
      <c r="E45" s="44">
        <v>5.8129999999999996E-3</v>
      </c>
      <c r="F45" s="44">
        <v>1.0889</v>
      </c>
      <c r="G45" s="44">
        <v>4256</v>
      </c>
      <c r="H45" s="45">
        <v>4634.3599999999997</v>
      </c>
    </row>
    <row r="46" spans="1:8" s="26" customFormat="1" ht="25.5" outlineLevel="1" x14ac:dyDescent="0.2">
      <c r="A46" s="27" t="s">
        <v>70</v>
      </c>
      <c r="B46" s="28" t="s">
        <v>41</v>
      </c>
      <c r="C46" s="29" t="s">
        <v>42</v>
      </c>
      <c r="D46" s="28" t="s">
        <v>43</v>
      </c>
      <c r="E46" s="30">
        <v>1.8714999999999999E-2</v>
      </c>
      <c r="F46" s="30">
        <v>3.5059</v>
      </c>
      <c r="G46" s="31">
        <v>14190</v>
      </c>
      <c r="H46" s="32">
        <v>49749</v>
      </c>
    </row>
    <row r="47" spans="1:8" s="26" customFormat="1" outlineLevel="2" x14ac:dyDescent="0.2">
      <c r="A47" s="40"/>
      <c r="B47" s="41" t="s">
        <v>44</v>
      </c>
      <c r="C47" s="42" t="s">
        <v>45</v>
      </c>
      <c r="D47" s="43" t="s">
        <v>38</v>
      </c>
      <c r="E47" s="44">
        <v>1.8714999999999999E-2</v>
      </c>
      <c r="F47" s="44">
        <v>3.5059</v>
      </c>
      <c r="G47" s="44">
        <v>4256</v>
      </c>
      <c r="H47" s="45">
        <v>14921.11</v>
      </c>
    </row>
    <row r="48" spans="1:8" s="33" customFormat="1" x14ac:dyDescent="0.2">
      <c r="A48" s="34"/>
      <c r="B48" s="35"/>
      <c r="C48" s="36" t="s">
        <v>46</v>
      </c>
      <c r="D48" s="35"/>
      <c r="E48" s="37"/>
      <c r="F48" s="37"/>
      <c r="G48" s="38">
        <v>332</v>
      </c>
      <c r="H48" s="39">
        <v>62194</v>
      </c>
    </row>
    <row r="49" spans="1:8" s="20" customFormat="1" ht="25.5" x14ac:dyDescent="0.2">
      <c r="A49" s="21" t="s">
        <v>71</v>
      </c>
      <c r="B49" s="22" t="s">
        <v>72</v>
      </c>
      <c r="C49" s="22" t="s">
        <v>73</v>
      </c>
      <c r="D49" s="23" t="s">
        <v>74</v>
      </c>
      <c r="E49" s="366">
        <v>327.82749999999999</v>
      </c>
      <c r="F49" s="367"/>
      <c r="G49" s="24">
        <v>162</v>
      </c>
      <c r="H49" s="25">
        <v>53108</v>
      </c>
    </row>
    <row r="50" spans="1:8" s="20" customFormat="1" ht="45" x14ac:dyDescent="0.2">
      <c r="A50" s="21" t="s">
        <v>75</v>
      </c>
      <c r="B50" s="22" t="s">
        <v>76</v>
      </c>
      <c r="C50" s="22" t="s">
        <v>77</v>
      </c>
      <c r="D50" s="23" t="s">
        <v>30</v>
      </c>
      <c r="E50" s="366">
        <v>118.62</v>
      </c>
      <c r="F50" s="367"/>
      <c r="G50" s="24">
        <v>34</v>
      </c>
      <c r="H50" s="25">
        <v>4033</v>
      </c>
    </row>
    <row r="51" spans="1:8" s="26" customFormat="1" outlineLevel="1" x14ac:dyDescent="0.2">
      <c r="A51" s="27" t="s">
        <v>78</v>
      </c>
      <c r="B51" s="28" t="s">
        <v>36</v>
      </c>
      <c r="C51" s="29" t="s">
        <v>37</v>
      </c>
      <c r="D51" s="28" t="s">
        <v>38</v>
      </c>
      <c r="E51" s="30">
        <v>2E-3</v>
      </c>
      <c r="F51" s="30">
        <v>0.23719999999999999</v>
      </c>
      <c r="G51" s="30">
        <v>4501.7700000000004</v>
      </c>
      <c r="H51" s="32">
        <v>1068</v>
      </c>
    </row>
    <row r="52" spans="1:8" s="33" customFormat="1" x14ac:dyDescent="0.2">
      <c r="A52" s="34"/>
      <c r="B52" s="35"/>
      <c r="C52" s="36" t="s">
        <v>39</v>
      </c>
      <c r="D52" s="35"/>
      <c r="E52" s="37"/>
      <c r="F52" s="37"/>
      <c r="G52" s="38">
        <v>9</v>
      </c>
      <c r="H52" s="39">
        <v>1068</v>
      </c>
    </row>
    <row r="53" spans="1:8" s="26" customFormat="1" ht="24" outlineLevel="1" x14ac:dyDescent="0.2">
      <c r="A53" s="27" t="s">
        <v>79</v>
      </c>
      <c r="B53" s="28" t="s">
        <v>80</v>
      </c>
      <c r="C53" s="29" t="s">
        <v>81</v>
      </c>
      <c r="D53" s="28" t="s">
        <v>43</v>
      </c>
      <c r="E53" s="30">
        <v>2.016E-3</v>
      </c>
      <c r="F53" s="30">
        <v>0.23910000000000001</v>
      </c>
      <c r="G53" s="31">
        <v>16731</v>
      </c>
      <c r="H53" s="32">
        <v>4001</v>
      </c>
    </row>
    <row r="54" spans="1:8" s="26" customFormat="1" outlineLevel="2" x14ac:dyDescent="0.2">
      <c r="A54" s="40"/>
      <c r="B54" s="41" t="s">
        <v>44</v>
      </c>
      <c r="C54" s="42" t="s">
        <v>45</v>
      </c>
      <c r="D54" s="43" t="s">
        <v>38</v>
      </c>
      <c r="E54" s="44">
        <v>2.016E-3</v>
      </c>
      <c r="F54" s="44">
        <v>0.23910000000000001</v>
      </c>
      <c r="G54" s="44">
        <v>4256</v>
      </c>
      <c r="H54" s="45">
        <v>1017.61</v>
      </c>
    </row>
    <row r="55" spans="1:8" s="33" customFormat="1" x14ac:dyDescent="0.2">
      <c r="A55" s="34"/>
      <c r="B55" s="35"/>
      <c r="C55" s="36" t="s">
        <v>46</v>
      </c>
      <c r="D55" s="35"/>
      <c r="E55" s="37"/>
      <c r="F55" s="37"/>
      <c r="G55" s="38">
        <v>34</v>
      </c>
      <c r="H55" s="39">
        <v>4034</v>
      </c>
    </row>
    <row r="56" spans="1:8" s="20" customFormat="1" ht="45" x14ac:dyDescent="0.2">
      <c r="A56" s="21" t="s">
        <v>82</v>
      </c>
      <c r="B56" s="22" t="s">
        <v>83</v>
      </c>
      <c r="C56" s="22" t="s">
        <v>84</v>
      </c>
      <c r="D56" s="23" t="s">
        <v>30</v>
      </c>
      <c r="E56" s="366">
        <v>2.11</v>
      </c>
      <c r="F56" s="367"/>
      <c r="G56" s="24">
        <v>1973</v>
      </c>
      <c r="H56" s="25">
        <v>4163</v>
      </c>
    </row>
    <row r="57" spans="1:8" s="26" customFormat="1" ht="24" outlineLevel="1" x14ac:dyDescent="0.2">
      <c r="A57" s="27" t="s">
        <v>85</v>
      </c>
      <c r="B57" s="28" t="s">
        <v>86</v>
      </c>
      <c r="C57" s="29" t="s">
        <v>87</v>
      </c>
      <c r="D57" s="28" t="s">
        <v>34</v>
      </c>
      <c r="E57" s="30">
        <v>0.99119999999999997</v>
      </c>
      <c r="F57" s="30">
        <v>2.0914000000000001</v>
      </c>
      <c r="G57" s="31">
        <v>1991</v>
      </c>
      <c r="H57" s="32">
        <v>4164</v>
      </c>
    </row>
    <row r="58" spans="1:8" s="33" customFormat="1" x14ac:dyDescent="0.2">
      <c r="A58" s="34"/>
      <c r="B58" s="35"/>
      <c r="C58" s="36" t="s">
        <v>39</v>
      </c>
      <c r="D58" s="35"/>
      <c r="E58" s="37"/>
      <c r="F58" s="37"/>
      <c r="G58" s="38">
        <v>1973</v>
      </c>
      <c r="H58" s="39">
        <v>4163</v>
      </c>
    </row>
    <row r="59" spans="1:8" s="1" customFormat="1" ht="12.75" customHeight="1" x14ac:dyDescent="0.2">
      <c r="A59" s="17"/>
      <c r="B59" s="18"/>
      <c r="C59" s="375" t="s">
        <v>88</v>
      </c>
      <c r="D59" s="375"/>
      <c r="E59" s="18"/>
      <c r="F59" s="18"/>
      <c r="G59" s="18"/>
      <c r="H59" s="19"/>
    </row>
    <row r="60" spans="1:8" s="20" customFormat="1" ht="45" x14ac:dyDescent="0.2">
      <c r="A60" s="21" t="s">
        <v>89</v>
      </c>
      <c r="B60" s="22" t="s">
        <v>90</v>
      </c>
      <c r="C60" s="22" t="s">
        <v>91</v>
      </c>
      <c r="D60" s="23" t="s">
        <v>92</v>
      </c>
      <c r="E60" s="366">
        <v>3.6</v>
      </c>
      <c r="F60" s="367"/>
      <c r="G60" s="24">
        <v>27655</v>
      </c>
      <c r="H60" s="25">
        <v>99558</v>
      </c>
    </row>
    <row r="61" spans="1:8" s="26" customFormat="1" ht="24" outlineLevel="1" x14ac:dyDescent="0.2">
      <c r="A61" s="46" t="s">
        <v>93</v>
      </c>
      <c r="B61" s="47" t="s">
        <v>94</v>
      </c>
      <c r="C61" s="48" t="s">
        <v>95</v>
      </c>
      <c r="D61" s="47" t="s">
        <v>34</v>
      </c>
      <c r="E61" s="49">
        <v>1.512</v>
      </c>
      <c r="F61" s="49">
        <v>5.4432</v>
      </c>
      <c r="G61" s="50">
        <v>2088</v>
      </c>
      <c r="H61" s="51">
        <v>11365</v>
      </c>
    </row>
    <row r="62" spans="1:8" s="26" customFormat="1" outlineLevel="1" x14ac:dyDescent="0.2">
      <c r="A62" s="27" t="s">
        <v>96</v>
      </c>
      <c r="B62" s="28" t="s">
        <v>36</v>
      </c>
      <c r="C62" s="29" t="s">
        <v>37</v>
      </c>
      <c r="D62" s="28" t="s">
        <v>38</v>
      </c>
      <c r="E62" s="30">
        <v>0.20300000000000001</v>
      </c>
      <c r="F62" s="30">
        <v>0.73080000000000001</v>
      </c>
      <c r="G62" s="30">
        <v>2980.3</v>
      </c>
      <c r="H62" s="32">
        <v>2178</v>
      </c>
    </row>
    <row r="63" spans="1:8" s="33" customFormat="1" x14ac:dyDescent="0.2">
      <c r="A63" s="34"/>
      <c r="B63" s="35"/>
      <c r="C63" s="36" t="s">
        <v>39</v>
      </c>
      <c r="D63" s="35"/>
      <c r="E63" s="37"/>
      <c r="F63" s="37"/>
      <c r="G63" s="38">
        <v>3762</v>
      </c>
      <c r="H63" s="39">
        <v>13543</v>
      </c>
    </row>
    <row r="64" spans="1:8" s="26" customFormat="1" ht="24" outlineLevel="1" x14ac:dyDescent="0.2">
      <c r="A64" s="27" t="s">
        <v>97</v>
      </c>
      <c r="B64" s="28" t="s">
        <v>98</v>
      </c>
      <c r="C64" s="29" t="s">
        <v>99</v>
      </c>
      <c r="D64" s="28" t="s">
        <v>43</v>
      </c>
      <c r="E64" s="30">
        <v>0.2016</v>
      </c>
      <c r="F64" s="30">
        <v>0.7258</v>
      </c>
      <c r="G64" s="31">
        <v>10409</v>
      </c>
      <c r="H64" s="32">
        <v>7554</v>
      </c>
    </row>
    <row r="65" spans="1:8" s="26" customFormat="1" outlineLevel="2" x14ac:dyDescent="0.2">
      <c r="A65" s="40"/>
      <c r="B65" s="41" t="s">
        <v>44</v>
      </c>
      <c r="C65" s="42" t="s">
        <v>45</v>
      </c>
      <c r="D65" s="43" t="s">
        <v>38</v>
      </c>
      <c r="E65" s="44">
        <v>0.2016</v>
      </c>
      <c r="F65" s="44">
        <v>0.7258</v>
      </c>
      <c r="G65" s="44">
        <v>2979</v>
      </c>
      <c r="H65" s="45">
        <v>2162.16</v>
      </c>
    </row>
    <row r="66" spans="1:8" s="26" customFormat="1" outlineLevel="1" x14ac:dyDescent="0.2">
      <c r="A66" s="27" t="s">
        <v>100</v>
      </c>
      <c r="B66" s="28" t="s">
        <v>101</v>
      </c>
      <c r="C66" s="29" t="s">
        <v>102</v>
      </c>
      <c r="D66" s="28" t="s">
        <v>43</v>
      </c>
      <c r="E66" s="30">
        <v>0.53759999999999997</v>
      </c>
      <c r="F66" s="30">
        <v>1.9354</v>
      </c>
      <c r="G66" s="31">
        <v>27</v>
      </c>
      <c r="H66" s="32">
        <v>52</v>
      </c>
    </row>
    <row r="67" spans="1:8" s="26" customFormat="1" outlineLevel="2" x14ac:dyDescent="0.2">
      <c r="A67" s="40"/>
      <c r="B67" s="41" t="s">
        <v>44</v>
      </c>
      <c r="C67" s="42" t="s">
        <v>103</v>
      </c>
      <c r="D67" s="43" t="s">
        <v>38</v>
      </c>
      <c r="E67" s="52" t="s">
        <v>104</v>
      </c>
      <c r="F67" s="52" t="s">
        <v>104</v>
      </c>
      <c r="G67" s="53" t="s">
        <v>104</v>
      </c>
      <c r="H67" s="45" t="s">
        <v>104</v>
      </c>
    </row>
    <row r="68" spans="1:8" s="26" customFormat="1" outlineLevel="1" x14ac:dyDescent="0.2">
      <c r="A68" s="27" t="s">
        <v>105</v>
      </c>
      <c r="B68" s="28" t="s">
        <v>106</v>
      </c>
      <c r="C68" s="29" t="s">
        <v>107</v>
      </c>
      <c r="D68" s="28" t="s">
        <v>43</v>
      </c>
      <c r="E68" s="30">
        <v>1.456E-3</v>
      </c>
      <c r="F68" s="30">
        <v>5.1999999999999998E-3</v>
      </c>
      <c r="G68" s="31">
        <v>5432</v>
      </c>
      <c r="H68" s="32">
        <v>28</v>
      </c>
    </row>
    <row r="69" spans="1:8" s="26" customFormat="1" outlineLevel="2" x14ac:dyDescent="0.2">
      <c r="A69" s="40"/>
      <c r="B69" s="41" t="s">
        <v>44</v>
      </c>
      <c r="C69" s="42" t="s">
        <v>45</v>
      </c>
      <c r="D69" s="43" t="s">
        <v>38</v>
      </c>
      <c r="E69" s="44">
        <v>1.456E-3</v>
      </c>
      <c r="F69" s="44">
        <v>5.1999999999999998E-3</v>
      </c>
      <c r="G69" s="44">
        <v>2979</v>
      </c>
      <c r="H69" s="45">
        <v>15.49</v>
      </c>
    </row>
    <row r="70" spans="1:8" s="33" customFormat="1" x14ac:dyDescent="0.2">
      <c r="A70" s="34"/>
      <c r="B70" s="35"/>
      <c r="C70" s="36" t="s">
        <v>46</v>
      </c>
      <c r="D70" s="35"/>
      <c r="E70" s="37"/>
      <c r="F70" s="37"/>
      <c r="G70" s="38">
        <v>2121</v>
      </c>
      <c r="H70" s="39">
        <v>7636</v>
      </c>
    </row>
    <row r="71" spans="1:8" s="26" customFormat="1" ht="13.5" outlineLevel="1" x14ac:dyDescent="0.2">
      <c r="A71" s="46" t="s">
        <v>108</v>
      </c>
      <c r="B71" s="47" t="s">
        <v>109</v>
      </c>
      <c r="C71" s="48" t="s">
        <v>110</v>
      </c>
      <c r="D71" s="47" t="s">
        <v>111</v>
      </c>
      <c r="E71" s="49">
        <v>1.02</v>
      </c>
      <c r="F71" s="49">
        <v>3.6720000000000002</v>
      </c>
      <c r="G71" s="50">
        <v>21938</v>
      </c>
      <c r="H71" s="51">
        <v>80556</v>
      </c>
    </row>
    <row r="72" spans="1:8" s="33" customFormat="1" x14ac:dyDescent="0.2">
      <c r="A72" s="34"/>
      <c r="B72" s="35"/>
      <c r="C72" s="36" t="s">
        <v>112</v>
      </c>
      <c r="D72" s="35"/>
      <c r="E72" s="37"/>
      <c r="F72" s="37"/>
      <c r="G72" s="38">
        <v>22377</v>
      </c>
      <c r="H72" s="39">
        <v>80557</v>
      </c>
    </row>
    <row r="73" spans="1:8" s="20" customFormat="1" ht="45" x14ac:dyDescent="0.2">
      <c r="A73" s="21" t="s">
        <v>113</v>
      </c>
      <c r="B73" s="22" t="s">
        <v>114</v>
      </c>
      <c r="C73" s="22" t="s">
        <v>115</v>
      </c>
      <c r="D73" s="23" t="s">
        <v>92</v>
      </c>
      <c r="E73" s="366">
        <v>22.83</v>
      </c>
      <c r="F73" s="367"/>
      <c r="G73" s="24">
        <v>39172</v>
      </c>
      <c r="H73" s="25">
        <v>894297</v>
      </c>
    </row>
    <row r="74" spans="1:8" s="26" customFormat="1" ht="24" outlineLevel="1" x14ac:dyDescent="0.2">
      <c r="A74" s="46" t="s">
        <v>116</v>
      </c>
      <c r="B74" s="47" t="s">
        <v>117</v>
      </c>
      <c r="C74" s="48" t="s">
        <v>118</v>
      </c>
      <c r="D74" s="47" t="s">
        <v>34</v>
      </c>
      <c r="E74" s="49">
        <v>3.7519999999999998</v>
      </c>
      <c r="F74" s="49">
        <v>85.658199999999994</v>
      </c>
      <c r="G74" s="50">
        <v>2494</v>
      </c>
      <c r="H74" s="51">
        <v>213631</v>
      </c>
    </row>
    <row r="75" spans="1:8" s="26" customFormat="1" outlineLevel="1" x14ac:dyDescent="0.2">
      <c r="A75" s="27" t="s">
        <v>119</v>
      </c>
      <c r="B75" s="28" t="s">
        <v>36</v>
      </c>
      <c r="C75" s="29" t="s">
        <v>37</v>
      </c>
      <c r="D75" s="28" t="s">
        <v>38</v>
      </c>
      <c r="E75" s="30">
        <v>0.28499999999999998</v>
      </c>
      <c r="F75" s="30">
        <v>6.5065</v>
      </c>
      <c r="G75" s="30">
        <v>3006.97</v>
      </c>
      <c r="H75" s="32">
        <v>19565</v>
      </c>
    </row>
    <row r="76" spans="1:8" s="33" customFormat="1" x14ac:dyDescent="0.2">
      <c r="A76" s="34"/>
      <c r="B76" s="35"/>
      <c r="C76" s="36" t="s">
        <v>39</v>
      </c>
      <c r="D76" s="35"/>
      <c r="E76" s="37"/>
      <c r="F76" s="37"/>
      <c r="G76" s="38">
        <v>10215</v>
      </c>
      <c r="H76" s="39">
        <v>233208</v>
      </c>
    </row>
    <row r="77" spans="1:8" s="26" customFormat="1" outlineLevel="1" x14ac:dyDescent="0.2">
      <c r="A77" s="27" t="s">
        <v>120</v>
      </c>
      <c r="B77" s="28" t="s">
        <v>121</v>
      </c>
      <c r="C77" s="29" t="s">
        <v>122</v>
      </c>
      <c r="D77" s="28" t="s">
        <v>43</v>
      </c>
      <c r="E77" s="30">
        <v>0.223216</v>
      </c>
      <c r="F77" s="30">
        <v>5.0960000000000001</v>
      </c>
      <c r="G77" s="31">
        <v>58</v>
      </c>
      <c r="H77" s="32">
        <v>296</v>
      </c>
    </row>
    <row r="78" spans="1:8" s="26" customFormat="1" outlineLevel="2" x14ac:dyDescent="0.2">
      <c r="A78" s="40"/>
      <c r="B78" s="41" t="s">
        <v>44</v>
      </c>
      <c r="C78" s="42" t="s">
        <v>103</v>
      </c>
      <c r="D78" s="43" t="s">
        <v>38</v>
      </c>
      <c r="E78" s="52" t="s">
        <v>104</v>
      </c>
      <c r="F78" s="52" t="s">
        <v>104</v>
      </c>
      <c r="G78" s="53" t="s">
        <v>104</v>
      </c>
      <c r="H78" s="45" t="s">
        <v>104</v>
      </c>
    </row>
    <row r="79" spans="1:8" s="26" customFormat="1" ht="24" outlineLevel="1" x14ac:dyDescent="0.2">
      <c r="A79" s="27" t="s">
        <v>123</v>
      </c>
      <c r="B79" s="28" t="s">
        <v>98</v>
      </c>
      <c r="C79" s="29" t="s">
        <v>99</v>
      </c>
      <c r="D79" s="28" t="s">
        <v>43</v>
      </c>
      <c r="E79" s="30">
        <v>0.26924799999999999</v>
      </c>
      <c r="F79" s="30">
        <v>6.1468999999999996</v>
      </c>
      <c r="G79" s="31">
        <v>10409</v>
      </c>
      <c r="H79" s="32">
        <v>63983</v>
      </c>
    </row>
    <row r="80" spans="1:8" s="26" customFormat="1" outlineLevel="2" x14ac:dyDescent="0.2">
      <c r="A80" s="40"/>
      <c r="B80" s="41" t="s">
        <v>44</v>
      </c>
      <c r="C80" s="42" t="s">
        <v>45</v>
      </c>
      <c r="D80" s="43" t="s">
        <v>38</v>
      </c>
      <c r="E80" s="44">
        <v>0.26924799999999999</v>
      </c>
      <c r="F80" s="44">
        <v>6.1468999999999996</v>
      </c>
      <c r="G80" s="44">
        <v>2979</v>
      </c>
      <c r="H80" s="45">
        <v>18311.62</v>
      </c>
    </row>
    <row r="81" spans="1:8" s="26" customFormat="1" outlineLevel="1" x14ac:dyDescent="0.2">
      <c r="A81" s="27" t="s">
        <v>124</v>
      </c>
      <c r="B81" s="28" t="s">
        <v>125</v>
      </c>
      <c r="C81" s="29" t="s">
        <v>126</v>
      </c>
      <c r="D81" s="28" t="s">
        <v>43</v>
      </c>
      <c r="E81" s="30">
        <v>3.0240000000000002E-3</v>
      </c>
      <c r="F81" s="30">
        <v>6.9000000000000006E-2</v>
      </c>
      <c r="G81" s="31">
        <v>8549</v>
      </c>
      <c r="H81" s="32">
        <v>590</v>
      </c>
    </row>
    <row r="82" spans="1:8" s="26" customFormat="1" outlineLevel="2" x14ac:dyDescent="0.2">
      <c r="A82" s="40"/>
      <c r="B82" s="41" t="s">
        <v>44</v>
      </c>
      <c r="C82" s="42" t="s">
        <v>45</v>
      </c>
      <c r="D82" s="43" t="s">
        <v>38</v>
      </c>
      <c r="E82" s="44">
        <v>3.0240000000000002E-3</v>
      </c>
      <c r="F82" s="44">
        <v>6.9000000000000006E-2</v>
      </c>
      <c r="G82" s="44">
        <v>2979</v>
      </c>
      <c r="H82" s="45">
        <v>205.55</v>
      </c>
    </row>
    <row r="83" spans="1:8" s="26" customFormat="1" outlineLevel="1" x14ac:dyDescent="0.2">
      <c r="A83" s="27" t="s">
        <v>127</v>
      </c>
      <c r="B83" s="28" t="s">
        <v>128</v>
      </c>
      <c r="C83" s="29" t="s">
        <v>129</v>
      </c>
      <c r="D83" s="28" t="s">
        <v>43</v>
      </c>
      <c r="E83" s="30">
        <v>5.1520000000000003E-3</v>
      </c>
      <c r="F83" s="30">
        <v>0.1176</v>
      </c>
      <c r="G83" s="31">
        <v>8772</v>
      </c>
      <c r="H83" s="32">
        <v>1032</v>
      </c>
    </row>
    <row r="84" spans="1:8" s="26" customFormat="1" outlineLevel="2" x14ac:dyDescent="0.2">
      <c r="A84" s="40"/>
      <c r="B84" s="41" t="s">
        <v>44</v>
      </c>
      <c r="C84" s="42" t="s">
        <v>45</v>
      </c>
      <c r="D84" s="43" t="s">
        <v>38</v>
      </c>
      <c r="E84" s="44">
        <v>5.1520000000000003E-3</v>
      </c>
      <c r="F84" s="44">
        <v>0.1176</v>
      </c>
      <c r="G84" s="44">
        <v>4256</v>
      </c>
      <c r="H84" s="45">
        <v>500.51</v>
      </c>
    </row>
    <row r="85" spans="1:8" s="26" customFormat="1" outlineLevel="1" x14ac:dyDescent="0.2">
      <c r="A85" s="27" t="s">
        <v>130</v>
      </c>
      <c r="B85" s="28" t="s">
        <v>106</v>
      </c>
      <c r="C85" s="29" t="s">
        <v>107</v>
      </c>
      <c r="D85" s="28" t="s">
        <v>43</v>
      </c>
      <c r="E85" s="30">
        <v>7.9520000000000007E-3</v>
      </c>
      <c r="F85" s="30">
        <v>0.18149999999999999</v>
      </c>
      <c r="G85" s="31">
        <v>5432</v>
      </c>
      <c r="H85" s="32">
        <v>986</v>
      </c>
    </row>
    <row r="86" spans="1:8" s="26" customFormat="1" outlineLevel="2" x14ac:dyDescent="0.2">
      <c r="A86" s="40"/>
      <c r="B86" s="41" t="s">
        <v>44</v>
      </c>
      <c r="C86" s="42" t="s">
        <v>45</v>
      </c>
      <c r="D86" s="43" t="s">
        <v>38</v>
      </c>
      <c r="E86" s="44">
        <v>7.9520000000000007E-3</v>
      </c>
      <c r="F86" s="44">
        <v>0.18149999999999999</v>
      </c>
      <c r="G86" s="44">
        <v>2979</v>
      </c>
      <c r="H86" s="45">
        <v>540.69000000000005</v>
      </c>
    </row>
    <row r="87" spans="1:8" s="33" customFormat="1" x14ac:dyDescent="0.2">
      <c r="A87" s="34"/>
      <c r="B87" s="35"/>
      <c r="C87" s="36" t="s">
        <v>46</v>
      </c>
      <c r="D87" s="35"/>
      <c r="E87" s="37"/>
      <c r="F87" s="37"/>
      <c r="G87" s="38">
        <v>2930</v>
      </c>
      <c r="H87" s="39">
        <v>66892</v>
      </c>
    </row>
    <row r="88" spans="1:8" s="26" customFormat="1" ht="13.5" outlineLevel="1" x14ac:dyDescent="0.2">
      <c r="A88" s="46" t="s">
        <v>131</v>
      </c>
      <c r="B88" s="47" t="s">
        <v>132</v>
      </c>
      <c r="C88" s="48" t="s">
        <v>133</v>
      </c>
      <c r="D88" s="47" t="s">
        <v>111</v>
      </c>
      <c r="E88" s="49">
        <v>1.0149999999999999</v>
      </c>
      <c r="F88" s="49">
        <v>23.1724</v>
      </c>
      <c r="G88" s="50">
        <v>24341</v>
      </c>
      <c r="H88" s="51">
        <v>564041</v>
      </c>
    </row>
    <row r="89" spans="1:8" s="26" customFormat="1" ht="24" outlineLevel="1" x14ac:dyDescent="0.2">
      <c r="A89" s="27" t="s">
        <v>134</v>
      </c>
      <c r="B89" s="28" t="s">
        <v>135</v>
      </c>
      <c r="C89" s="29" t="s">
        <v>136</v>
      </c>
      <c r="D89" s="28" t="s">
        <v>137</v>
      </c>
      <c r="E89" s="30">
        <v>3.5000000000000003E-2</v>
      </c>
      <c r="F89" s="30">
        <v>0.79910000000000003</v>
      </c>
      <c r="G89" s="31">
        <v>943</v>
      </c>
      <c r="H89" s="32">
        <v>754</v>
      </c>
    </row>
    <row r="90" spans="1:8" s="26" customFormat="1" ht="24" outlineLevel="1" x14ac:dyDescent="0.2">
      <c r="A90" s="27" t="s">
        <v>138</v>
      </c>
      <c r="B90" s="28" t="s">
        <v>139</v>
      </c>
      <c r="C90" s="29" t="s">
        <v>140</v>
      </c>
      <c r="D90" s="28" t="s">
        <v>111</v>
      </c>
      <c r="E90" s="30">
        <v>4.1999999999999997E-3</v>
      </c>
      <c r="F90" s="30">
        <v>9.5899999999999999E-2</v>
      </c>
      <c r="G90" s="31">
        <v>122783</v>
      </c>
      <c r="H90" s="32">
        <v>11773</v>
      </c>
    </row>
    <row r="91" spans="1:8" s="26" customFormat="1" ht="13.5" outlineLevel="1" x14ac:dyDescent="0.2">
      <c r="A91" s="27" t="s">
        <v>141</v>
      </c>
      <c r="B91" s="28" t="s">
        <v>142</v>
      </c>
      <c r="C91" s="29" t="s">
        <v>143</v>
      </c>
      <c r="D91" s="28" t="s">
        <v>144</v>
      </c>
      <c r="E91" s="30">
        <v>0.37</v>
      </c>
      <c r="F91" s="30">
        <v>8.4471000000000007</v>
      </c>
      <c r="G91" s="31">
        <v>2928</v>
      </c>
      <c r="H91" s="32">
        <v>24733</v>
      </c>
    </row>
    <row r="92" spans="1:8" s="26" customFormat="1" ht="24" outlineLevel="1" x14ac:dyDescent="0.2">
      <c r="A92" s="27" t="s">
        <v>145</v>
      </c>
      <c r="B92" s="28" t="s">
        <v>146</v>
      </c>
      <c r="C92" s="29" t="s">
        <v>147</v>
      </c>
      <c r="D92" s="28" t="s">
        <v>137</v>
      </c>
      <c r="E92" s="30">
        <v>0.187</v>
      </c>
      <c r="F92" s="30">
        <v>4.2691999999999997</v>
      </c>
      <c r="G92" s="31">
        <v>2146</v>
      </c>
      <c r="H92" s="32">
        <v>9162</v>
      </c>
    </row>
    <row r="93" spans="1:8" s="26" customFormat="1" outlineLevel="1" x14ac:dyDescent="0.2">
      <c r="A93" s="27" t="s">
        <v>148</v>
      </c>
      <c r="B93" s="28" t="s">
        <v>149</v>
      </c>
      <c r="C93" s="29" t="s">
        <v>150</v>
      </c>
      <c r="D93" s="28" t="s">
        <v>137</v>
      </c>
      <c r="E93" s="30">
        <v>0.16800000000000001</v>
      </c>
      <c r="F93" s="30">
        <v>3.8353999999999999</v>
      </c>
      <c r="G93" s="31">
        <v>861</v>
      </c>
      <c r="H93" s="32">
        <v>3302</v>
      </c>
    </row>
    <row r="94" spans="1:8" s="33" customFormat="1" x14ac:dyDescent="0.2">
      <c r="A94" s="34"/>
      <c r="B94" s="35"/>
      <c r="C94" s="36" t="s">
        <v>112</v>
      </c>
      <c r="D94" s="35"/>
      <c r="E94" s="37"/>
      <c r="F94" s="37"/>
      <c r="G94" s="38">
        <v>26884</v>
      </c>
      <c r="H94" s="39">
        <v>613762</v>
      </c>
    </row>
    <row r="95" spans="1:8" s="20" customFormat="1" ht="64.5" x14ac:dyDescent="0.2">
      <c r="A95" s="21" t="s">
        <v>151</v>
      </c>
      <c r="B95" s="22" t="s">
        <v>152</v>
      </c>
      <c r="C95" s="22" t="s">
        <v>153</v>
      </c>
      <c r="D95" s="23" t="s">
        <v>154</v>
      </c>
      <c r="E95" s="366">
        <v>0.77190000000000003</v>
      </c>
      <c r="F95" s="367"/>
      <c r="G95" s="24">
        <v>225856</v>
      </c>
      <c r="H95" s="25">
        <v>174338</v>
      </c>
    </row>
    <row r="96" spans="1:8" s="26" customFormat="1" ht="24" outlineLevel="1" x14ac:dyDescent="0.2">
      <c r="A96" s="46" t="s">
        <v>155</v>
      </c>
      <c r="B96" s="47" t="s">
        <v>156</v>
      </c>
      <c r="C96" s="48" t="s">
        <v>157</v>
      </c>
      <c r="D96" s="47" t="s">
        <v>34</v>
      </c>
      <c r="E96" s="49">
        <v>61.488</v>
      </c>
      <c r="F96" s="49">
        <v>47.462600000000002</v>
      </c>
      <c r="G96" s="50">
        <v>2979</v>
      </c>
      <c r="H96" s="51">
        <v>141391</v>
      </c>
    </row>
    <row r="97" spans="1:8" s="26" customFormat="1" outlineLevel="1" x14ac:dyDescent="0.2">
      <c r="A97" s="46" t="s">
        <v>158</v>
      </c>
      <c r="B97" s="47" t="s">
        <v>36</v>
      </c>
      <c r="C97" s="48" t="s">
        <v>37</v>
      </c>
      <c r="D97" s="47" t="s">
        <v>38</v>
      </c>
      <c r="E97" s="49">
        <v>4.29</v>
      </c>
      <c r="F97" s="49">
        <v>3.3115000000000001</v>
      </c>
      <c r="G97" s="49">
        <v>3812.23</v>
      </c>
      <c r="H97" s="51">
        <v>12624</v>
      </c>
    </row>
    <row r="98" spans="1:8" s="33" customFormat="1" x14ac:dyDescent="0.2">
      <c r="A98" s="34"/>
      <c r="B98" s="35"/>
      <c r="C98" s="36" t="s">
        <v>39</v>
      </c>
      <c r="D98" s="35"/>
      <c r="E98" s="37"/>
      <c r="F98" s="37"/>
      <c r="G98" s="38">
        <v>199527</v>
      </c>
      <c r="H98" s="39">
        <v>154015</v>
      </c>
    </row>
    <row r="99" spans="1:8" s="26" customFormat="1" outlineLevel="1" x14ac:dyDescent="0.2">
      <c r="A99" s="27" t="s">
        <v>159</v>
      </c>
      <c r="B99" s="28" t="s">
        <v>160</v>
      </c>
      <c r="C99" s="29" t="s">
        <v>161</v>
      </c>
      <c r="D99" s="28" t="s">
        <v>43</v>
      </c>
      <c r="E99" s="30">
        <v>0.224</v>
      </c>
      <c r="F99" s="30">
        <v>0.1729</v>
      </c>
      <c r="G99" s="31">
        <v>17</v>
      </c>
      <c r="H99" s="32">
        <v>3</v>
      </c>
    </row>
    <row r="100" spans="1:8" s="26" customFormat="1" outlineLevel="2" x14ac:dyDescent="0.2">
      <c r="A100" s="40"/>
      <c r="B100" s="41" t="s">
        <v>44</v>
      </c>
      <c r="C100" s="42" t="s">
        <v>103</v>
      </c>
      <c r="D100" s="43" t="s">
        <v>38</v>
      </c>
      <c r="E100" s="52" t="s">
        <v>104</v>
      </c>
      <c r="F100" s="52" t="s">
        <v>104</v>
      </c>
      <c r="G100" s="53" t="s">
        <v>104</v>
      </c>
      <c r="H100" s="45" t="s">
        <v>104</v>
      </c>
    </row>
    <row r="101" spans="1:8" s="26" customFormat="1" ht="24" outlineLevel="1" x14ac:dyDescent="0.2">
      <c r="A101" s="46" t="s">
        <v>162</v>
      </c>
      <c r="B101" s="47" t="s">
        <v>163</v>
      </c>
      <c r="C101" s="48" t="s">
        <v>164</v>
      </c>
      <c r="D101" s="47" t="s">
        <v>43</v>
      </c>
      <c r="E101" s="49">
        <v>2.8</v>
      </c>
      <c r="F101" s="49">
        <v>2.1613000000000002</v>
      </c>
      <c r="G101" s="50">
        <v>9255</v>
      </c>
      <c r="H101" s="51">
        <v>20003</v>
      </c>
    </row>
    <row r="102" spans="1:8" s="26" customFormat="1" outlineLevel="2" x14ac:dyDescent="0.2">
      <c r="A102" s="40"/>
      <c r="B102" s="41" t="s">
        <v>44</v>
      </c>
      <c r="C102" s="42" t="s">
        <v>45</v>
      </c>
      <c r="D102" s="43" t="s">
        <v>38</v>
      </c>
      <c r="E102" s="44">
        <v>2.8</v>
      </c>
      <c r="F102" s="44">
        <v>2.1613000000000002</v>
      </c>
      <c r="G102" s="44">
        <v>4256</v>
      </c>
      <c r="H102" s="45">
        <v>9198.49</v>
      </c>
    </row>
    <row r="103" spans="1:8" s="26" customFormat="1" outlineLevel="1" x14ac:dyDescent="0.2">
      <c r="A103" s="46" t="s">
        <v>165</v>
      </c>
      <c r="B103" s="47" t="s">
        <v>166</v>
      </c>
      <c r="C103" s="48" t="s">
        <v>167</v>
      </c>
      <c r="D103" s="47" t="s">
        <v>43</v>
      </c>
      <c r="E103" s="49">
        <v>1.1200000000000001</v>
      </c>
      <c r="F103" s="49">
        <v>0.86450000000000005</v>
      </c>
      <c r="G103" s="50">
        <v>49</v>
      </c>
      <c r="H103" s="51">
        <v>42</v>
      </c>
    </row>
    <row r="104" spans="1:8" s="26" customFormat="1" outlineLevel="2" x14ac:dyDescent="0.2">
      <c r="A104" s="40"/>
      <c r="B104" s="41" t="s">
        <v>44</v>
      </c>
      <c r="C104" s="42" t="s">
        <v>103</v>
      </c>
      <c r="D104" s="43" t="s">
        <v>38</v>
      </c>
      <c r="E104" s="52" t="s">
        <v>104</v>
      </c>
      <c r="F104" s="52" t="s">
        <v>104</v>
      </c>
      <c r="G104" s="53" t="s">
        <v>104</v>
      </c>
      <c r="H104" s="45" t="s">
        <v>104</v>
      </c>
    </row>
    <row r="105" spans="1:8" s="26" customFormat="1" outlineLevel="1" x14ac:dyDescent="0.2">
      <c r="A105" s="27" t="s">
        <v>168</v>
      </c>
      <c r="B105" s="28" t="s">
        <v>169</v>
      </c>
      <c r="C105" s="29" t="s">
        <v>170</v>
      </c>
      <c r="D105" s="28" t="s">
        <v>43</v>
      </c>
      <c r="E105" s="30">
        <v>0.92959999999999998</v>
      </c>
      <c r="F105" s="30">
        <v>0.71760000000000002</v>
      </c>
      <c r="G105" s="31">
        <v>3200</v>
      </c>
      <c r="H105" s="32">
        <v>2296</v>
      </c>
    </row>
    <row r="106" spans="1:8" s="26" customFormat="1" outlineLevel="2" x14ac:dyDescent="0.2">
      <c r="A106" s="40"/>
      <c r="B106" s="41" t="s">
        <v>44</v>
      </c>
      <c r="C106" s="42" t="s">
        <v>45</v>
      </c>
      <c r="D106" s="43" t="s">
        <v>38</v>
      </c>
      <c r="E106" s="44">
        <v>0.92959999999999998</v>
      </c>
      <c r="F106" s="44">
        <v>0.71760000000000002</v>
      </c>
      <c r="G106" s="44">
        <v>2979</v>
      </c>
      <c r="H106" s="45">
        <v>2137.73</v>
      </c>
    </row>
    <row r="107" spans="1:8" s="26" customFormat="1" outlineLevel="1" x14ac:dyDescent="0.2">
      <c r="A107" s="46" t="s">
        <v>171</v>
      </c>
      <c r="B107" s="47" t="s">
        <v>172</v>
      </c>
      <c r="C107" s="48" t="s">
        <v>173</v>
      </c>
      <c r="D107" s="47" t="s">
        <v>43</v>
      </c>
      <c r="E107" s="49">
        <v>3.6960000000000002</v>
      </c>
      <c r="F107" s="49">
        <v>2.8529</v>
      </c>
      <c r="G107" s="50">
        <v>56</v>
      </c>
      <c r="H107" s="51">
        <v>160</v>
      </c>
    </row>
    <row r="108" spans="1:8" s="26" customFormat="1" outlineLevel="2" x14ac:dyDescent="0.2">
      <c r="A108" s="40"/>
      <c r="B108" s="41" t="s">
        <v>44</v>
      </c>
      <c r="C108" s="42" t="s">
        <v>103</v>
      </c>
      <c r="D108" s="43" t="s">
        <v>38</v>
      </c>
      <c r="E108" s="52" t="s">
        <v>104</v>
      </c>
      <c r="F108" s="52" t="s">
        <v>104</v>
      </c>
      <c r="G108" s="53" t="s">
        <v>104</v>
      </c>
      <c r="H108" s="45" t="s">
        <v>104</v>
      </c>
    </row>
    <row r="109" spans="1:8" s="26" customFormat="1" outlineLevel="1" x14ac:dyDescent="0.2">
      <c r="A109" s="46" t="s">
        <v>174</v>
      </c>
      <c r="B109" s="47" t="s">
        <v>175</v>
      </c>
      <c r="C109" s="48" t="s">
        <v>176</v>
      </c>
      <c r="D109" s="47" t="s">
        <v>43</v>
      </c>
      <c r="E109" s="49">
        <v>17.36</v>
      </c>
      <c r="F109" s="49">
        <v>13.4002</v>
      </c>
      <c r="G109" s="50">
        <v>276</v>
      </c>
      <c r="H109" s="51">
        <v>3698</v>
      </c>
    </row>
    <row r="110" spans="1:8" s="26" customFormat="1" outlineLevel="2" x14ac:dyDescent="0.2">
      <c r="A110" s="40"/>
      <c r="B110" s="41" t="s">
        <v>44</v>
      </c>
      <c r="C110" s="42" t="s">
        <v>103</v>
      </c>
      <c r="D110" s="43" t="s">
        <v>38</v>
      </c>
      <c r="E110" s="52" t="s">
        <v>104</v>
      </c>
      <c r="F110" s="52" t="s">
        <v>104</v>
      </c>
      <c r="G110" s="53" t="s">
        <v>104</v>
      </c>
      <c r="H110" s="45" t="s">
        <v>104</v>
      </c>
    </row>
    <row r="111" spans="1:8" s="26" customFormat="1" outlineLevel="1" x14ac:dyDescent="0.2">
      <c r="A111" s="27" t="s">
        <v>177</v>
      </c>
      <c r="B111" s="28" t="s">
        <v>178</v>
      </c>
      <c r="C111" s="29" t="s">
        <v>179</v>
      </c>
      <c r="D111" s="28" t="s">
        <v>43</v>
      </c>
      <c r="E111" s="30">
        <v>0.56000000000000005</v>
      </c>
      <c r="F111" s="30">
        <v>0.43230000000000002</v>
      </c>
      <c r="G111" s="31">
        <v>6390</v>
      </c>
      <c r="H111" s="32">
        <v>2762</v>
      </c>
    </row>
    <row r="112" spans="1:8" s="26" customFormat="1" outlineLevel="2" x14ac:dyDescent="0.2">
      <c r="A112" s="40"/>
      <c r="B112" s="41" t="s">
        <v>44</v>
      </c>
      <c r="C112" s="42" t="s">
        <v>45</v>
      </c>
      <c r="D112" s="43" t="s">
        <v>38</v>
      </c>
      <c r="E112" s="44">
        <v>0.56000000000000005</v>
      </c>
      <c r="F112" s="44">
        <v>0.43230000000000002</v>
      </c>
      <c r="G112" s="44">
        <v>2979</v>
      </c>
      <c r="H112" s="45">
        <v>1287.82</v>
      </c>
    </row>
    <row r="113" spans="1:8" s="26" customFormat="1" outlineLevel="1" x14ac:dyDescent="0.2">
      <c r="A113" s="46" t="s">
        <v>180</v>
      </c>
      <c r="B113" s="47" t="s">
        <v>181</v>
      </c>
      <c r="C113" s="48" t="s">
        <v>182</v>
      </c>
      <c r="D113" s="47" t="s">
        <v>43</v>
      </c>
      <c r="E113" s="49">
        <v>1.008</v>
      </c>
      <c r="F113" s="49">
        <v>0.77810000000000001</v>
      </c>
      <c r="G113" s="50">
        <v>88</v>
      </c>
      <c r="H113" s="51">
        <v>68</v>
      </c>
    </row>
    <row r="114" spans="1:8" s="26" customFormat="1" outlineLevel="2" x14ac:dyDescent="0.2">
      <c r="A114" s="40"/>
      <c r="B114" s="41" t="s">
        <v>44</v>
      </c>
      <c r="C114" s="42" t="s">
        <v>103</v>
      </c>
      <c r="D114" s="43" t="s">
        <v>38</v>
      </c>
      <c r="E114" s="52" t="s">
        <v>104</v>
      </c>
      <c r="F114" s="52" t="s">
        <v>104</v>
      </c>
      <c r="G114" s="53" t="s">
        <v>104</v>
      </c>
      <c r="H114" s="45" t="s">
        <v>104</v>
      </c>
    </row>
    <row r="115" spans="1:8" s="33" customFormat="1" x14ac:dyDescent="0.2">
      <c r="A115" s="34"/>
      <c r="B115" s="35"/>
      <c r="C115" s="36" t="s">
        <v>46</v>
      </c>
      <c r="D115" s="35"/>
      <c r="E115" s="37"/>
      <c r="F115" s="37"/>
      <c r="G115" s="38">
        <v>37613</v>
      </c>
      <c r="H115" s="39">
        <v>29034</v>
      </c>
    </row>
    <row r="116" spans="1:8" s="26" customFormat="1" ht="13.5" outlineLevel="1" x14ac:dyDescent="0.2">
      <c r="A116" s="46" t="s">
        <v>183</v>
      </c>
      <c r="B116" s="47" t="s">
        <v>184</v>
      </c>
      <c r="C116" s="48" t="s">
        <v>185</v>
      </c>
      <c r="D116" s="47" t="s">
        <v>111</v>
      </c>
      <c r="E116" s="49">
        <v>3.5</v>
      </c>
      <c r="F116" s="49">
        <v>2.7017000000000002</v>
      </c>
      <c r="G116" s="50">
        <v>413</v>
      </c>
      <c r="H116" s="51">
        <v>1116</v>
      </c>
    </row>
    <row r="117" spans="1:8" s="26" customFormat="1" outlineLevel="1" x14ac:dyDescent="0.2">
      <c r="A117" s="27" t="s">
        <v>186</v>
      </c>
      <c r="B117" s="28" t="s">
        <v>187</v>
      </c>
      <c r="C117" s="29" t="s">
        <v>188</v>
      </c>
      <c r="D117" s="28" t="s">
        <v>137</v>
      </c>
      <c r="E117" s="30">
        <v>0.6</v>
      </c>
      <c r="F117" s="30">
        <v>0.46310000000000001</v>
      </c>
      <c r="G117" s="31">
        <v>231</v>
      </c>
      <c r="H117" s="32">
        <v>107</v>
      </c>
    </row>
    <row r="118" spans="1:8" s="26" customFormat="1" outlineLevel="1" x14ac:dyDescent="0.2">
      <c r="A118" s="27" t="s">
        <v>189</v>
      </c>
      <c r="B118" s="28" t="s">
        <v>190</v>
      </c>
      <c r="C118" s="29" t="s">
        <v>191</v>
      </c>
      <c r="D118" s="28" t="s">
        <v>192</v>
      </c>
      <c r="E118" s="30">
        <v>1.2800000000000001E-2</v>
      </c>
      <c r="F118" s="30">
        <v>9.9000000000000008E-3</v>
      </c>
      <c r="G118" s="31">
        <v>272284</v>
      </c>
      <c r="H118" s="32">
        <v>2690</v>
      </c>
    </row>
    <row r="119" spans="1:8" s="33" customFormat="1" x14ac:dyDescent="0.2">
      <c r="A119" s="34"/>
      <c r="B119" s="35"/>
      <c r="C119" s="36" t="s">
        <v>112</v>
      </c>
      <c r="D119" s="35"/>
      <c r="E119" s="37"/>
      <c r="F119" s="37"/>
      <c r="G119" s="38">
        <v>5070</v>
      </c>
      <c r="H119" s="39">
        <v>3913</v>
      </c>
    </row>
    <row r="120" spans="1:8" s="20" customFormat="1" x14ac:dyDescent="0.2">
      <c r="A120" s="21" t="s">
        <v>193</v>
      </c>
      <c r="B120" s="22" t="s">
        <v>194</v>
      </c>
      <c r="C120" s="22" t="s">
        <v>195</v>
      </c>
      <c r="D120" s="23" t="s">
        <v>192</v>
      </c>
      <c r="E120" s="366">
        <v>0.63485760000000002</v>
      </c>
      <c r="F120" s="367"/>
      <c r="G120" s="54">
        <v>384148.8</v>
      </c>
      <c r="H120" s="25">
        <v>243880</v>
      </c>
    </row>
    <row r="121" spans="1:8" s="20" customFormat="1" x14ac:dyDescent="0.2">
      <c r="A121" s="21" t="s">
        <v>196</v>
      </c>
      <c r="B121" s="22" t="s">
        <v>197</v>
      </c>
      <c r="C121" s="22" t="s">
        <v>198</v>
      </c>
      <c r="D121" s="23" t="s">
        <v>192</v>
      </c>
      <c r="E121" s="366">
        <v>0.1679184</v>
      </c>
      <c r="F121" s="367"/>
      <c r="G121" s="54">
        <v>351900.94</v>
      </c>
      <c r="H121" s="25">
        <v>59091</v>
      </c>
    </row>
    <row r="122" spans="1:8" s="20" customFormat="1" ht="64.5" x14ac:dyDescent="0.2">
      <c r="A122" s="21" t="s">
        <v>199</v>
      </c>
      <c r="B122" s="22" t="s">
        <v>200</v>
      </c>
      <c r="C122" s="22" t="s">
        <v>201</v>
      </c>
      <c r="D122" s="23" t="s">
        <v>154</v>
      </c>
      <c r="E122" s="366">
        <v>0.64802400000000004</v>
      </c>
      <c r="F122" s="367"/>
      <c r="G122" s="24">
        <v>95446</v>
      </c>
      <c r="H122" s="25">
        <v>61851</v>
      </c>
    </row>
    <row r="123" spans="1:8" s="26" customFormat="1" ht="24" outlineLevel="1" x14ac:dyDescent="0.2">
      <c r="A123" s="46" t="s">
        <v>202</v>
      </c>
      <c r="B123" s="47" t="s">
        <v>156</v>
      </c>
      <c r="C123" s="48" t="s">
        <v>157</v>
      </c>
      <c r="D123" s="47" t="s">
        <v>34</v>
      </c>
      <c r="E123" s="49">
        <v>26.096</v>
      </c>
      <c r="F123" s="49">
        <v>16.910799999999998</v>
      </c>
      <c r="G123" s="50">
        <v>2979</v>
      </c>
      <c r="H123" s="51">
        <v>50377</v>
      </c>
    </row>
    <row r="124" spans="1:8" s="26" customFormat="1" outlineLevel="1" x14ac:dyDescent="0.2">
      <c r="A124" s="46" t="s">
        <v>203</v>
      </c>
      <c r="B124" s="47" t="s">
        <v>36</v>
      </c>
      <c r="C124" s="48" t="s">
        <v>37</v>
      </c>
      <c r="D124" s="47" t="s">
        <v>38</v>
      </c>
      <c r="E124" s="49">
        <v>1.68</v>
      </c>
      <c r="F124" s="49">
        <v>1.0887</v>
      </c>
      <c r="G124" s="49">
        <v>3830.33</v>
      </c>
      <c r="H124" s="51">
        <v>4170</v>
      </c>
    </row>
    <row r="125" spans="1:8" s="33" customFormat="1" x14ac:dyDescent="0.2">
      <c r="A125" s="34"/>
      <c r="B125" s="35"/>
      <c r="C125" s="36" t="s">
        <v>39</v>
      </c>
      <c r="D125" s="35"/>
      <c r="E125" s="37"/>
      <c r="F125" s="37"/>
      <c r="G125" s="38">
        <v>84175</v>
      </c>
      <c r="H125" s="39">
        <v>54547</v>
      </c>
    </row>
    <row r="126" spans="1:8" s="26" customFormat="1" outlineLevel="1" x14ac:dyDescent="0.2">
      <c r="A126" s="27" t="s">
        <v>204</v>
      </c>
      <c r="B126" s="28" t="s">
        <v>160</v>
      </c>
      <c r="C126" s="29" t="s">
        <v>161</v>
      </c>
      <c r="D126" s="28" t="s">
        <v>43</v>
      </c>
      <c r="E126" s="30">
        <v>0.224</v>
      </c>
      <c r="F126" s="30">
        <v>0.1452</v>
      </c>
      <c r="G126" s="31">
        <v>17</v>
      </c>
      <c r="H126" s="32">
        <v>2</v>
      </c>
    </row>
    <row r="127" spans="1:8" s="26" customFormat="1" outlineLevel="2" x14ac:dyDescent="0.2">
      <c r="A127" s="40"/>
      <c r="B127" s="41" t="s">
        <v>44</v>
      </c>
      <c r="C127" s="42" t="s">
        <v>103</v>
      </c>
      <c r="D127" s="43" t="s">
        <v>38</v>
      </c>
      <c r="E127" s="52" t="s">
        <v>104</v>
      </c>
      <c r="F127" s="52" t="s">
        <v>104</v>
      </c>
      <c r="G127" s="53" t="s">
        <v>104</v>
      </c>
      <c r="H127" s="45" t="s">
        <v>104</v>
      </c>
    </row>
    <row r="128" spans="1:8" s="26" customFormat="1" ht="24" outlineLevel="1" x14ac:dyDescent="0.2">
      <c r="A128" s="46" t="s">
        <v>205</v>
      </c>
      <c r="B128" s="47" t="s">
        <v>163</v>
      </c>
      <c r="C128" s="48" t="s">
        <v>164</v>
      </c>
      <c r="D128" s="47" t="s">
        <v>43</v>
      </c>
      <c r="E128" s="49">
        <v>1.1200000000000001</v>
      </c>
      <c r="F128" s="49">
        <v>0.7258</v>
      </c>
      <c r="G128" s="50">
        <v>9255</v>
      </c>
      <c r="H128" s="51">
        <v>6717</v>
      </c>
    </row>
    <row r="129" spans="1:8" s="26" customFormat="1" outlineLevel="2" x14ac:dyDescent="0.2">
      <c r="A129" s="40"/>
      <c r="B129" s="41" t="s">
        <v>44</v>
      </c>
      <c r="C129" s="42" t="s">
        <v>45</v>
      </c>
      <c r="D129" s="43" t="s">
        <v>38</v>
      </c>
      <c r="E129" s="44">
        <v>1.1200000000000001</v>
      </c>
      <c r="F129" s="44">
        <v>0.7258</v>
      </c>
      <c r="G129" s="44">
        <v>4256</v>
      </c>
      <c r="H129" s="45">
        <v>3089</v>
      </c>
    </row>
    <row r="130" spans="1:8" s="26" customFormat="1" outlineLevel="1" x14ac:dyDescent="0.2">
      <c r="A130" s="27" t="s">
        <v>206</v>
      </c>
      <c r="B130" s="28" t="s">
        <v>166</v>
      </c>
      <c r="C130" s="29" t="s">
        <v>167</v>
      </c>
      <c r="D130" s="28" t="s">
        <v>43</v>
      </c>
      <c r="E130" s="30">
        <v>0.33600000000000002</v>
      </c>
      <c r="F130" s="30">
        <v>0.2177</v>
      </c>
      <c r="G130" s="31">
        <v>49</v>
      </c>
      <c r="H130" s="32">
        <v>11</v>
      </c>
    </row>
    <row r="131" spans="1:8" s="26" customFormat="1" outlineLevel="2" x14ac:dyDescent="0.2">
      <c r="A131" s="40"/>
      <c r="B131" s="41" t="s">
        <v>44</v>
      </c>
      <c r="C131" s="42" t="s">
        <v>103</v>
      </c>
      <c r="D131" s="43" t="s">
        <v>38</v>
      </c>
      <c r="E131" s="52" t="s">
        <v>104</v>
      </c>
      <c r="F131" s="52" t="s">
        <v>104</v>
      </c>
      <c r="G131" s="53" t="s">
        <v>104</v>
      </c>
      <c r="H131" s="45" t="s">
        <v>104</v>
      </c>
    </row>
    <row r="132" spans="1:8" s="26" customFormat="1" outlineLevel="1" x14ac:dyDescent="0.2">
      <c r="A132" s="46" t="s">
        <v>207</v>
      </c>
      <c r="B132" s="47" t="s">
        <v>172</v>
      </c>
      <c r="C132" s="48" t="s">
        <v>173</v>
      </c>
      <c r="D132" s="47" t="s">
        <v>43</v>
      </c>
      <c r="E132" s="49">
        <v>5.2640000000000002</v>
      </c>
      <c r="F132" s="49">
        <v>3.4112</v>
      </c>
      <c r="G132" s="50">
        <v>56</v>
      </c>
      <c r="H132" s="51">
        <v>191</v>
      </c>
    </row>
    <row r="133" spans="1:8" s="26" customFormat="1" outlineLevel="2" x14ac:dyDescent="0.2">
      <c r="A133" s="40"/>
      <c r="B133" s="41" t="s">
        <v>44</v>
      </c>
      <c r="C133" s="42" t="s">
        <v>103</v>
      </c>
      <c r="D133" s="43" t="s">
        <v>38</v>
      </c>
      <c r="E133" s="52" t="s">
        <v>104</v>
      </c>
      <c r="F133" s="52" t="s">
        <v>104</v>
      </c>
      <c r="G133" s="53" t="s">
        <v>104</v>
      </c>
      <c r="H133" s="45" t="s">
        <v>104</v>
      </c>
    </row>
    <row r="134" spans="1:8" s="26" customFormat="1" outlineLevel="1" x14ac:dyDescent="0.2">
      <c r="A134" s="46" t="s">
        <v>208</v>
      </c>
      <c r="B134" s="47" t="s">
        <v>175</v>
      </c>
      <c r="C134" s="48" t="s">
        <v>176</v>
      </c>
      <c r="D134" s="47" t="s">
        <v>43</v>
      </c>
      <c r="E134" s="49">
        <v>7.84</v>
      </c>
      <c r="F134" s="49">
        <v>5.0804999999999998</v>
      </c>
      <c r="G134" s="50">
        <v>276</v>
      </c>
      <c r="H134" s="51">
        <v>1402</v>
      </c>
    </row>
    <row r="135" spans="1:8" s="26" customFormat="1" outlineLevel="2" x14ac:dyDescent="0.2">
      <c r="A135" s="40"/>
      <c r="B135" s="41" t="s">
        <v>44</v>
      </c>
      <c r="C135" s="42" t="s">
        <v>103</v>
      </c>
      <c r="D135" s="43" t="s">
        <v>38</v>
      </c>
      <c r="E135" s="52" t="s">
        <v>104</v>
      </c>
      <c r="F135" s="52" t="s">
        <v>104</v>
      </c>
      <c r="G135" s="53" t="s">
        <v>104</v>
      </c>
      <c r="H135" s="45" t="s">
        <v>104</v>
      </c>
    </row>
    <row r="136" spans="1:8" s="26" customFormat="1" outlineLevel="1" x14ac:dyDescent="0.2">
      <c r="A136" s="27" t="s">
        <v>209</v>
      </c>
      <c r="B136" s="28" t="s">
        <v>178</v>
      </c>
      <c r="C136" s="29" t="s">
        <v>179</v>
      </c>
      <c r="D136" s="28" t="s">
        <v>43</v>
      </c>
      <c r="E136" s="30">
        <v>0.56000000000000005</v>
      </c>
      <c r="F136" s="30">
        <v>0.3629</v>
      </c>
      <c r="G136" s="31">
        <v>6390</v>
      </c>
      <c r="H136" s="32">
        <v>2319</v>
      </c>
    </row>
    <row r="137" spans="1:8" s="26" customFormat="1" outlineLevel="2" x14ac:dyDescent="0.2">
      <c r="A137" s="40"/>
      <c r="B137" s="41" t="s">
        <v>44</v>
      </c>
      <c r="C137" s="42" t="s">
        <v>45</v>
      </c>
      <c r="D137" s="43" t="s">
        <v>38</v>
      </c>
      <c r="E137" s="44">
        <v>0.56000000000000005</v>
      </c>
      <c r="F137" s="44">
        <v>0.3629</v>
      </c>
      <c r="G137" s="44">
        <v>2979</v>
      </c>
      <c r="H137" s="45">
        <v>1081.08</v>
      </c>
    </row>
    <row r="138" spans="1:8" s="26" customFormat="1" outlineLevel="1" x14ac:dyDescent="0.2">
      <c r="A138" s="46" t="s">
        <v>210</v>
      </c>
      <c r="B138" s="47" t="s">
        <v>181</v>
      </c>
      <c r="C138" s="48" t="s">
        <v>182</v>
      </c>
      <c r="D138" s="47" t="s">
        <v>43</v>
      </c>
      <c r="E138" s="49">
        <v>1.3440000000000001</v>
      </c>
      <c r="F138" s="49">
        <v>0.87090000000000001</v>
      </c>
      <c r="G138" s="50">
        <v>88</v>
      </c>
      <c r="H138" s="51">
        <v>77</v>
      </c>
    </row>
    <row r="139" spans="1:8" s="26" customFormat="1" outlineLevel="2" x14ac:dyDescent="0.2">
      <c r="A139" s="40"/>
      <c r="B139" s="41" t="s">
        <v>44</v>
      </c>
      <c r="C139" s="42" t="s">
        <v>103</v>
      </c>
      <c r="D139" s="43" t="s">
        <v>38</v>
      </c>
      <c r="E139" s="52" t="s">
        <v>104</v>
      </c>
      <c r="F139" s="52" t="s">
        <v>104</v>
      </c>
      <c r="G139" s="53" t="s">
        <v>104</v>
      </c>
      <c r="H139" s="45" t="s">
        <v>104</v>
      </c>
    </row>
    <row r="140" spans="1:8" s="33" customFormat="1" x14ac:dyDescent="0.2">
      <c r="A140" s="34"/>
      <c r="B140" s="35"/>
      <c r="C140" s="36" t="s">
        <v>46</v>
      </c>
      <c r="D140" s="35"/>
      <c r="E140" s="37"/>
      <c r="F140" s="37"/>
      <c r="G140" s="38">
        <v>16541</v>
      </c>
      <c r="H140" s="39">
        <v>10719</v>
      </c>
    </row>
    <row r="141" spans="1:8" s="26" customFormat="1" ht="13.5" outlineLevel="1" x14ac:dyDescent="0.2">
      <c r="A141" s="27" t="s">
        <v>211</v>
      </c>
      <c r="B141" s="28" t="s">
        <v>184</v>
      </c>
      <c r="C141" s="29" t="s">
        <v>185</v>
      </c>
      <c r="D141" s="28" t="s">
        <v>111</v>
      </c>
      <c r="E141" s="30">
        <v>0.6</v>
      </c>
      <c r="F141" s="30">
        <v>0.38879999999999998</v>
      </c>
      <c r="G141" s="31">
        <v>413</v>
      </c>
      <c r="H141" s="32">
        <v>161</v>
      </c>
    </row>
    <row r="142" spans="1:8" s="26" customFormat="1" outlineLevel="1" x14ac:dyDescent="0.2">
      <c r="A142" s="27" t="s">
        <v>212</v>
      </c>
      <c r="B142" s="28" t="s">
        <v>187</v>
      </c>
      <c r="C142" s="29" t="s">
        <v>188</v>
      </c>
      <c r="D142" s="28" t="s">
        <v>137</v>
      </c>
      <c r="E142" s="30">
        <v>0.2</v>
      </c>
      <c r="F142" s="30">
        <v>0.12959999999999999</v>
      </c>
      <c r="G142" s="31">
        <v>231</v>
      </c>
      <c r="H142" s="32">
        <v>30</v>
      </c>
    </row>
    <row r="143" spans="1:8" s="26" customFormat="1" outlineLevel="1" x14ac:dyDescent="0.2">
      <c r="A143" s="27" t="s">
        <v>213</v>
      </c>
      <c r="B143" s="28" t="s">
        <v>190</v>
      </c>
      <c r="C143" s="29" t="s">
        <v>191</v>
      </c>
      <c r="D143" s="28" t="s">
        <v>192</v>
      </c>
      <c r="E143" s="30">
        <v>3.2000000000000002E-3</v>
      </c>
      <c r="F143" s="30">
        <v>2.0999999999999999E-3</v>
      </c>
      <c r="G143" s="31">
        <v>272284</v>
      </c>
      <c r="H143" s="32">
        <v>565</v>
      </c>
    </row>
    <row r="144" spans="1:8" s="33" customFormat="1" x14ac:dyDescent="0.2">
      <c r="A144" s="34"/>
      <c r="B144" s="35"/>
      <c r="C144" s="36" t="s">
        <v>112</v>
      </c>
      <c r="D144" s="35"/>
      <c r="E144" s="37"/>
      <c r="F144" s="37"/>
      <c r="G144" s="38">
        <v>1165</v>
      </c>
      <c r="H144" s="39">
        <v>755</v>
      </c>
    </row>
    <row r="145" spans="1:8" s="20" customFormat="1" x14ac:dyDescent="0.2">
      <c r="A145" s="21" t="s">
        <v>214</v>
      </c>
      <c r="B145" s="22" t="s">
        <v>194</v>
      </c>
      <c r="C145" s="22" t="s">
        <v>195</v>
      </c>
      <c r="D145" s="23" t="s">
        <v>192</v>
      </c>
      <c r="E145" s="366">
        <v>0.3279744</v>
      </c>
      <c r="F145" s="367"/>
      <c r="G145" s="54">
        <v>384148.8</v>
      </c>
      <c r="H145" s="25">
        <v>125991</v>
      </c>
    </row>
    <row r="146" spans="1:8" s="20" customFormat="1" x14ac:dyDescent="0.2">
      <c r="A146" s="21" t="s">
        <v>215</v>
      </c>
      <c r="B146" s="22" t="s">
        <v>216</v>
      </c>
      <c r="C146" s="22" t="s">
        <v>217</v>
      </c>
      <c r="D146" s="23" t="s">
        <v>192</v>
      </c>
      <c r="E146" s="366">
        <v>0.26170559999999998</v>
      </c>
      <c r="F146" s="367"/>
      <c r="G146" s="54">
        <v>418595.5</v>
      </c>
      <c r="H146" s="25">
        <v>109549</v>
      </c>
    </row>
    <row r="147" spans="1:8" s="20" customFormat="1" x14ac:dyDescent="0.2">
      <c r="A147" s="21" t="s">
        <v>218</v>
      </c>
      <c r="B147" s="22" t="s">
        <v>219</v>
      </c>
      <c r="C147" s="22" t="s">
        <v>220</v>
      </c>
      <c r="D147" s="23" t="s">
        <v>192</v>
      </c>
      <c r="E147" s="366">
        <v>5.8344E-2</v>
      </c>
      <c r="F147" s="367"/>
      <c r="G147" s="54">
        <v>441505.6</v>
      </c>
      <c r="H147" s="25">
        <v>25759</v>
      </c>
    </row>
    <row r="148" spans="1:8" s="20" customFormat="1" ht="45" x14ac:dyDescent="0.2">
      <c r="A148" s="21" t="s">
        <v>221</v>
      </c>
      <c r="B148" s="22" t="s">
        <v>222</v>
      </c>
      <c r="C148" s="22" t="s">
        <v>223</v>
      </c>
      <c r="D148" s="23" t="s">
        <v>192</v>
      </c>
      <c r="E148" s="366">
        <v>8.9160000000000003E-2</v>
      </c>
      <c r="F148" s="367"/>
      <c r="G148" s="24">
        <v>110252</v>
      </c>
      <c r="H148" s="25">
        <v>9830</v>
      </c>
    </row>
    <row r="149" spans="1:8" s="26" customFormat="1" ht="24" outlineLevel="1" x14ac:dyDescent="0.2">
      <c r="A149" s="46" t="s">
        <v>224</v>
      </c>
      <c r="B149" s="47" t="s">
        <v>225</v>
      </c>
      <c r="C149" s="48" t="s">
        <v>226</v>
      </c>
      <c r="D149" s="47" t="s">
        <v>34</v>
      </c>
      <c r="E149" s="49">
        <v>37.072000000000003</v>
      </c>
      <c r="F149" s="49">
        <v>3.3052999999999999</v>
      </c>
      <c r="G149" s="50">
        <v>2739</v>
      </c>
      <c r="H149" s="51">
        <v>9053</v>
      </c>
    </row>
    <row r="150" spans="1:8" s="26" customFormat="1" outlineLevel="1" x14ac:dyDescent="0.2">
      <c r="A150" s="27" t="s">
        <v>227</v>
      </c>
      <c r="B150" s="28" t="s">
        <v>36</v>
      </c>
      <c r="C150" s="29" t="s">
        <v>37</v>
      </c>
      <c r="D150" s="28" t="s">
        <v>38</v>
      </c>
      <c r="E150" s="30">
        <v>0.41699999999999998</v>
      </c>
      <c r="F150" s="30">
        <v>3.7199999999999997E-2</v>
      </c>
      <c r="G150" s="30">
        <v>4249.63</v>
      </c>
      <c r="H150" s="32">
        <v>158</v>
      </c>
    </row>
    <row r="151" spans="1:8" s="33" customFormat="1" x14ac:dyDescent="0.2">
      <c r="A151" s="34"/>
      <c r="B151" s="35"/>
      <c r="C151" s="36" t="s">
        <v>39</v>
      </c>
      <c r="D151" s="35"/>
      <c r="E151" s="37"/>
      <c r="F151" s="37"/>
      <c r="G151" s="38">
        <v>103313</v>
      </c>
      <c r="H151" s="39">
        <v>9211</v>
      </c>
    </row>
    <row r="152" spans="1:8" s="26" customFormat="1" outlineLevel="1" x14ac:dyDescent="0.2">
      <c r="A152" s="46" t="s">
        <v>228</v>
      </c>
      <c r="B152" s="47" t="s">
        <v>175</v>
      </c>
      <c r="C152" s="48" t="s">
        <v>176</v>
      </c>
      <c r="D152" s="47" t="s">
        <v>43</v>
      </c>
      <c r="E152" s="49">
        <v>1.8140000000000001</v>
      </c>
      <c r="F152" s="49">
        <v>0.1618</v>
      </c>
      <c r="G152" s="50">
        <v>276</v>
      </c>
      <c r="H152" s="51">
        <v>45</v>
      </c>
    </row>
    <row r="153" spans="1:8" s="26" customFormat="1" outlineLevel="2" x14ac:dyDescent="0.2">
      <c r="A153" s="40"/>
      <c r="B153" s="41" t="s">
        <v>44</v>
      </c>
      <c r="C153" s="42" t="s">
        <v>103</v>
      </c>
      <c r="D153" s="43" t="s">
        <v>38</v>
      </c>
      <c r="E153" s="52" t="s">
        <v>104</v>
      </c>
      <c r="F153" s="52" t="s">
        <v>104</v>
      </c>
      <c r="G153" s="53" t="s">
        <v>104</v>
      </c>
      <c r="H153" s="45" t="s">
        <v>104</v>
      </c>
    </row>
    <row r="154" spans="1:8" s="26" customFormat="1" outlineLevel="1" x14ac:dyDescent="0.2">
      <c r="A154" s="27" t="s">
        <v>229</v>
      </c>
      <c r="B154" s="28" t="s">
        <v>128</v>
      </c>
      <c r="C154" s="29" t="s">
        <v>129</v>
      </c>
      <c r="D154" s="28" t="s">
        <v>43</v>
      </c>
      <c r="E154" s="30">
        <v>0.41439999999999999</v>
      </c>
      <c r="F154" s="30">
        <v>3.6900000000000002E-2</v>
      </c>
      <c r="G154" s="31">
        <v>8772</v>
      </c>
      <c r="H154" s="32">
        <v>324</v>
      </c>
    </row>
    <row r="155" spans="1:8" s="26" customFormat="1" outlineLevel="2" x14ac:dyDescent="0.2">
      <c r="A155" s="40"/>
      <c r="B155" s="41" t="s">
        <v>44</v>
      </c>
      <c r="C155" s="42" t="s">
        <v>45</v>
      </c>
      <c r="D155" s="43" t="s">
        <v>38</v>
      </c>
      <c r="E155" s="44">
        <v>0.41439999999999999</v>
      </c>
      <c r="F155" s="44">
        <v>3.6900000000000002E-2</v>
      </c>
      <c r="G155" s="44">
        <v>4256</v>
      </c>
      <c r="H155" s="45">
        <v>157.05000000000001</v>
      </c>
    </row>
    <row r="156" spans="1:8" s="26" customFormat="1" outlineLevel="1" x14ac:dyDescent="0.2">
      <c r="A156" s="27" t="s">
        <v>230</v>
      </c>
      <c r="B156" s="28" t="s">
        <v>106</v>
      </c>
      <c r="C156" s="29" t="s">
        <v>107</v>
      </c>
      <c r="D156" s="28" t="s">
        <v>43</v>
      </c>
      <c r="E156" s="30">
        <v>2.9120000000000001E-3</v>
      </c>
      <c r="F156" s="30">
        <v>2.9999999999999997E-4</v>
      </c>
      <c r="G156" s="31">
        <v>5432</v>
      </c>
      <c r="H156" s="32">
        <v>1</v>
      </c>
    </row>
    <row r="157" spans="1:8" s="26" customFormat="1" outlineLevel="2" x14ac:dyDescent="0.2">
      <c r="A157" s="40"/>
      <c r="B157" s="41" t="s">
        <v>44</v>
      </c>
      <c r="C157" s="42" t="s">
        <v>45</v>
      </c>
      <c r="D157" s="43" t="s">
        <v>38</v>
      </c>
      <c r="E157" s="44">
        <v>2.9120000000000001E-3</v>
      </c>
      <c r="F157" s="44">
        <v>2.9999999999999997E-4</v>
      </c>
      <c r="G157" s="44">
        <v>2979</v>
      </c>
      <c r="H157" s="45">
        <v>0.89</v>
      </c>
    </row>
    <row r="158" spans="1:8" s="33" customFormat="1" x14ac:dyDescent="0.2">
      <c r="A158" s="34"/>
      <c r="B158" s="35"/>
      <c r="C158" s="36" t="s">
        <v>46</v>
      </c>
      <c r="D158" s="35"/>
      <c r="E158" s="37"/>
      <c r="F158" s="37"/>
      <c r="G158" s="38">
        <v>4152</v>
      </c>
      <c r="H158" s="39">
        <v>370</v>
      </c>
    </row>
    <row r="159" spans="1:8" s="26" customFormat="1" ht="24" outlineLevel="1" x14ac:dyDescent="0.2">
      <c r="A159" s="46" t="s">
        <v>231</v>
      </c>
      <c r="B159" s="47" t="s">
        <v>232</v>
      </c>
      <c r="C159" s="48" t="s">
        <v>233</v>
      </c>
      <c r="D159" s="47" t="s">
        <v>137</v>
      </c>
      <c r="E159" s="50">
        <v>2</v>
      </c>
      <c r="F159" s="49">
        <v>0.17829999999999999</v>
      </c>
      <c r="G159" s="50">
        <v>2280</v>
      </c>
      <c r="H159" s="51">
        <v>407</v>
      </c>
    </row>
    <row r="160" spans="1:8" s="33" customFormat="1" x14ac:dyDescent="0.2">
      <c r="A160" s="34"/>
      <c r="B160" s="35"/>
      <c r="C160" s="36" t="s">
        <v>112</v>
      </c>
      <c r="D160" s="35"/>
      <c r="E160" s="37"/>
      <c r="F160" s="37"/>
      <c r="G160" s="38">
        <v>4560</v>
      </c>
      <c r="H160" s="39">
        <v>407</v>
      </c>
    </row>
    <row r="161" spans="1:8" s="20" customFormat="1" ht="38.25" x14ac:dyDescent="0.2">
      <c r="A161" s="21" t="s">
        <v>234</v>
      </c>
      <c r="B161" s="22" t="s">
        <v>235</v>
      </c>
      <c r="C161" s="22" t="s">
        <v>236</v>
      </c>
      <c r="D161" s="23" t="s">
        <v>192</v>
      </c>
      <c r="E161" s="366">
        <v>8.9160000000000003E-2</v>
      </c>
      <c r="F161" s="367"/>
      <c r="G161" s="24">
        <v>308830</v>
      </c>
      <c r="H161" s="25">
        <v>27535</v>
      </c>
    </row>
    <row r="162" spans="1:8" s="20" customFormat="1" ht="45" x14ac:dyDescent="0.2">
      <c r="A162" s="21" t="s">
        <v>237</v>
      </c>
      <c r="B162" s="22" t="s">
        <v>238</v>
      </c>
      <c r="C162" s="22" t="s">
        <v>239</v>
      </c>
      <c r="D162" s="23" t="s">
        <v>240</v>
      </c>
      <c r="E162" s="368">
        <v>3</v>
      </c>
      <c r="F162" s="369"/>
      <c r="G162" s="24">
        <v>1962</v>
      </c>
      <c r="H162" s="25">
        <v>5886</v>
      </c>
    </row>
    <row r="163" spans="1:8" s="26" customFormat="1" ht="24" outlineLevel="1" x14ac:dyDescent="0.2">
      <c r="A163" s="27" t="s">
        <v>241</v>
      </c>
      <c r="B163" s="28" t="s">
        <v>242</v>
      </c>
      <c r="C163" s="29" t="s">
        <v>243</v>
      </c>
      <c r="D163" s="28" t="s">
        <v>34</v>
      </c>
      <c r="E163" s="30">
        <v>0.47039999999999998</v>
      </c>
      <c r="F163" s="30">
        <v>1.4112</v>
      </c>
      <c r="G163" s="31">
        <v>2689</v>
      </c>
      <c r="H163" s="32">
        <v>3795</v>
      </c>
    </row>
    <row r="164" spans="1:8" s="26" customFormat="1" outlineLevel="1" x14ac:dyDescent="0.2">
      <c r="A164" s="27" t="s">
        <v>244</v>
      </c>
      <c r="B164" s="28" t="s">
        <v>36</v>
      </c>
      <c r="C164" s="29" t="s">
        <v>37</v>
      </c>
      <c r="D164" s="28" t="s">
        <v>38</v>
      </c>
      <c r="E164" s="30">
        <v>2E-3</v>
      </c>
      <c r="F164" s="30">
        <v>6.0000000000000001E-3</v>
      </c>
      <c r="G164" s="31">
        <v>3000</v>
      </c>
      <c r="H164" s="32">
        <v>18</v>
      </c>
    </row>
    <row r="165" spans="1:8" s="33" customFormat="1" x14ac:dyDescent="0.2">
      <c r="A165" s="34"/>
      <c r="B165" s="35"/>
      <c r="C165" s="36" t="s">
        <v>39</v>
      </c>
      <c r="D165" s="35"/>
      <c r="E165" s="37"/>
      <c r="F165" s="37"/>
      <c r="G165" s="38">
        <v>1270</v>
      </c>
      <c r="H165" s="39">
        <v>3810</v>
      </c>
    </row>
    <row r="166" spans="1:8" s="26" customFormat="1" outlineLevel="1" x14ac:dyDescent="0.2">
      <c r="A166" s="27" t="s">
        <v>245</v>
      </c>
      <c r="B166" s="28" t="s">
        <v>128</v>
      </c>
      <c r="C166" s="29" t="s">
        <v>129</v>
      </c>
      <c r="D166" s="28" t="s">
        <v>43</v>
      </c>
      <c r="E166" s="30">
        <v>8.9599999999999999E-4</v>
      </c>
      <c r="F166" s="30">
        <v>2.7000000000000001E-3</v>
      </c>
      <c r="G166" s="31">
        <v>8772</v>
      </c>
      <c r="H166" s="32">
        <v>24</v>
      </c>
    </row>
    <row r="167" spans="1:8" s="26" customFormat="1" outlineLevel="2" x14ac:dyDescent="0.2">
      <c r="A167" s="40"/>
      <c r="B167" s="41" t="s">
        <v>44</v>
      </c>
      <c r="C167" s="42" t="s">
        <v>45</v>
      </c>
      <c r="D167" s="43" t="s">
        <v>38</v>
      </c>
      <c r="E167" s="44">
        <v>8.9599999999999999E-4</v>
      </c>
      <c r="F167" s="44">
        <v>2.7000000000000001E-3</v>
      </c>
      <c r="G167" s="44">
        <v>4256</v>
      </c>
      <c r="H167" s="45">
        <v>11.49</v>
      </c>
    </row>
    <row r="168" spans="1:8" s="26" customFormat="1" outlineLevel="1" x14ac:dyDescent="0.2">
      <c r="A168" s="27" t="s">
        <v>246</v>
      </c>
      <c r="B168" s="28" t="s">
        <v>101</v>
      </c>
      <c r="C168" s="29" t="s">
        <v>102</v>
      </c>
      <c r="D168" s="28" t="s">
        <v>43</v>
      </c>
      <c r="E168" s="30">
        <v>2.7328000000000002E-2</v>
      </c>
      <c r="F168" s="30">
        <v>8.2000000000000003E-2</v>
      </c>
      <c r="G168" s="31">
        <v>27</v>
      </c>
      <c r="H168" s="32">
        <v>2</v>
      </c>
    </row>
    <row r="169" spans="1:8" s="26" customFormat="1" outlineLevel="2" x14ac:dyDescent="0.2">
      <c r="A169" s="40"/>
      <c r="B169" s="41" t="s">
        <v>44</v>
      </c>
      <c r="C169" s="42" t="s">
        <v>103</v>
      </c>
      <c r="D169" s="43" t="s">
        <v>38</v>
      </c>
      <c r="E169" s="52" t="s">
        <v>104</v>
      </c>
      <c r="F169" s="52" t="s">
        <v>104</v>
      </c>
      <c r="G169" s="53" t="s">
        <v>104</v>
      </c>
      <c r="H169" s="45" t="s">
        <v>104</v>
      </c>
    </row>
    <row r="170" spans="1:8" s="26" customFormat="1" outlineLevel="1" x14ac:dyDescent="0.2">
      <c r="A170" s="27" t="s">
        <v>247</v>
      </c>
      <c r="B170" s="28" t="s">
        <v>106</v>
      </c>
      <c r="C170" s="29" t="s">
        <v>107</v>
      </c>
      <c r="D170" s="28" t="s">
        <v>43</v>
      </c>
      <c r="E170" s="30">
        <v>5.5999999999999995E-4</v>
      </c>
      <c r="F170" s="30">
        <v>1.6999999999999999E-3</v>
      </c>
      <c r="G170" s="31">
        <v>5432</v>
      </c>
      <c r="H170" s="32">
        <v>9</v>
      </c>
    </row>
    <row r="171" spans="1:8" s="26" customFormat="1" outlineLevel="2" x14ac:dyDescent="0.2">
      <c r="A171" s="40"/>
      <c r="B171" s="41" t="s">
        <v>44</v>
      </c>
      <c r="C171" s="42" t="s">
        <v>45</v>
      </c>
      <c r="D171" s="43" t="s">
        <v>38</v>
      </c>
      <c r="E171" s="44">
        <v>5.5999999999999995E-4</v>
      </c>
      <c r="F171" s="44">
        <v>1.6999999999999999E-3</v>
      </c>
      <c r="G171" s="44">
        <v>2979</v>
      </c>
      <c r="H171" s="45">
        <v>5.0599999999999996</v>
      </c>
    </row>
    <row r="172" spans="1:8" s="33" customFormat="1" x14ac:dyDescent="0.2">
      <c r="A172" s="34"/>
      <c r="B172" s="35"/>
      <c r="C172" s="36" t="s">
        <v>46</v>
      </c>
      <c r="D172" s="35"/>
      <c r="E172" s="37"/>
      <c r="F172" s="37"/>
      <c r="G172" s="38">
        <v>12</v>
      </c>
      <c r="H172" s="39">
        <v>36</v>
      </c>
    </row>
    <row r="173" spans="1:8" s="26" customFormat="1" ht="13.5" outlineLevel="1" x14ac:dyDescent="0.2">
      <c r="A173" s="27" t="s">
        <v>248</v>
      </c>
      <c r="B173" s="28" t="s">
        <v>132</v>
      </c>
      <c r="C173" s="29" t="s">
        <v>133</v>
      </c>
      <c r="D173" s="28" t="s">
        <v>111</v>
      </c>
      <c r="E173" s="30">
        <v>2.0400000000000001E-2</v>
      </c>
      <c r="F173" s="30">
        <v>6.1199999999999997E-2</v>
      </c>
      <c r="G173" s="31">
        <v>24341</v>
      </c>
      <c r="H173" s="32">
        <v>1490</v>
      </c>
    </row>
    <row r="174" spans="1:8" s="26" customFormat="1" ht="24" outlineLevel="1" x14ac:dyDescent="0.2">
      <c r="A174" s="27" t="s">
        <v>249</v>
      </c>
      <c r="B174" s="28" t="s">
        <v>250</v>
      </c>
      <c r="C174" s="29" t="s">
        <v>251</v>
      </c>
      <c r="D174" s="28" t="s">
        <v>111</v>
      </c>
      <c r="E174" s="30">
        <v>1E-3</v>
      </c>
      <c r="F174" s="30">
        <v>3.0000000000000001E-3</v>
      </c>
      <c r="G174" s="31">
        <v>122783</v>
      </c>
      <c r="H174" s="32">
        <v>368</v>
      </c>
    </row>
    <row r="175" spans="1:8" s="26" customFormat="1" ht="24" outlineLevel="1" x14ac:dyDescent="0.2">
      <c r="A175" s="27" t="s">
        <v>252</v>
      </c>
      <c r="B175" s="28" t="s">
        <v>139</v>
      </c>
      <c r="C175" s="29" t="s">
        <v>140</v>
      </c>
      <c r="D175" s="28" t="s">
        <v>111</v>
      </c>
      <c r="E175" s="30">
        <v>4.0000000000000002E-4</v>
      </c>
      <c r="F175" s="30">
        <v>1.1999999999999999E-3</v>
      </c>
      <c r="G175" s="31">
        <v>122783</v>
      </c>
      <c r="H175" s="32">
        <v>147</v>
      </c>
    </row>
    <row r="176" spans="1:8" s="26" customFormat="1" outlineLevel="1" x14ac:dyDescent="0.2">
      <c r="A176" s="27" t="s">
        <v>253</v>
      </c>
      <c r="B176" s="28" t="s">
        <v>149</v>
      </c>
      <c r="C176" s="29" t="s">
        <v>150</v>
      </c>
      <c r="D176" s="28" t="s">
        <v>137</v>
      </c>
      <c r="E176" s="30">
        <v>0.02</v>
      </c>
      <c r="F176" s="30">
        <v>0.06</v>
      </c>
      <c r="G176" s="31">
        <v>861</v>
      </c>
      <c r="H176" s="32">
        <v>52</v>
      </c>
    </row>
    <row r="177" spans="1:8" s="33" customFormat="1" x14ac:dyDescent="0.2">
      <c r="A177" s="34"/>
      <c r="B177" s="35"/>
      <c r="C177" s="36" t="s">
        <v>112</v>
      </c>
      <c r="D177" s="35"/>
      <c r="E177" s="37"/>
      <c r="F177" s="37"/>
      <c r="G177" s="38">
        <v>686</v>
      </c>
      <c r="H177" s="39">
        <v>2058</v>
      </c>
    </row>
    <row r="178" spans="1:8" s="20" customFormat="1" ht="54.75" x14ac:dyDescent="0.2">
      <c r="A178" s="21" t="s">
        <v>254</v>
      </c>
      <c r="B178" s="22" t="s">
        <v>255</v>
      </c>
      <c r="C178" s="22" t="s">
        <v>256</v>
      </c>
      <c r="D178" s="23" t="s">
        <v>240</v>
      </c>
      <c r="E178" s="368">
        <v>3</v>
      </c>
      <c r="F178" s="369"/>
      <c r="G178" s="24">
        <v>1984</v>
      </c>
      <c r="H178" s="25">
        <v>5952</v>
      </c>
    </row>
    <row r="179" spans="1:8" s="26" customFormat="1" ht="24" outlineLevel="1" x14ac:dyDescent="0.2">
      <c r="A179" s="27" t="s">
        <v>257</v>
      </c>
      <c r="B179" s="28" t="s">
        <v>242</v>
      </c>
      <c r="C179" s="29" t="s">
        <v>243</v>
      </c>
      <c r="D179" s="28" t="s">
        <v>34</v>
      </c>
      <c r="E179" s="30">
        <v>0.4032</v>
      </c>
      <c r="F179" s="30">
        <v>1.2096</v>
      </c>
      <c r="G179" s="31">
        <v>2689</v>
      </c>
      <c r="H179" s="32">
        <v>3253</v>
      </c>
    </row>
    <row r="180" spans="1:8" s="26" customFormat="1" outlineLevel="1" x14ac:dyDescent="0.2">
      <c r="A180" s="27" t="s">
        <v>258</v>
      </c>
      <c r="B180" s="28" t="s">
        <v>36</v>
      </c>
      <c r="C180" s="29" t="s">
        <v>37</v>
      </c>
      <c r="D180" s="28" t="s">
        <v>38</v>
      </c>
      <c r="E180" s="30">
        <v>2E-3</v>
      </c>
      <c r="F180" s="30">
        <v>6.0000000000000001E-3</v>
      </c>
      <c r="G180" s="31">
        <v>4000</v>
      </c>
      <c r="H180" s="32">
        <v>24</v>
      </c>
    </row>
    <row r="181" spans="1:8" s="33" customFormat="1" x14ac:dyDescent="0.2">
      <c r="A181" s="34"/>
      <c r="B181" s="35"/>
      <c r="C181" s="36" t="s">
        <v>39</v>
      </c>
      <c r="D181" s="35"/>
      <c r="E181" s="37"/>
      <c r="F181" s="37"/>
      <c r="G181" s="38">
        <v>1093</v>
      </c>
      <c r="H181" s="39">
        <v>3279</v>
      </c>
    </row>
    <row r="182" spans="1:8" s="26" customFormat="1" outlineLevel="1" x14ac:dyDescent="0.2">
      <c r="A182" s="27" t="s">
        <v>259</v>
      </c>
      <c r="B182" s="28" t="s">
        <v>128</v>
      </c>
      <c r="C182" s="29" t="s">
        <v>129</v>
      </c>
      <c r="D182" s="28" t="s">
        <v>43</v>
      </c>
      <c r="E182" s="30">
        <v>1.3439999999999999E-3</v>
      </c>
      <c r="F182" s="30">
        <v>4.0000000000000001E-3</v>
      </c>
      <c r="G182" s="31">
        <v>8772</v>
      </c>
      <c r="H182" s="32">
        <v>35</v>
      </c>
    </row>
    <row r="183" spans="1:8" s="26" customFormat="1" outlineLevel="2" x14ac:dyDescent="0.2">
      <c r="A183" s="40"/>
      <c r="B183" s="41" t="s">
        <v>44</v>
      </c>
      <c r="C183" s="42" t="s">
        <v>45</v>
      </c>
      <c r="D183" s="43" t="s">
        <v>38</v>
      </c>
      <c r="E183" s="44">
        <v>1.3439999999999999E-3</v>
      </c>
      <c r="F183" s="44">
        <v>4.0000000000000001E-3</v>
      </c>
      <c r="G183" s="44">
        <v>4256</v>
      </c>
      <c r="H183" s="45">
        <v>17.02</v>
      </c>
    </row>
    <row r="184" spans="1:8" s="26" customFormat="1" outlineLevel="1" x14ac:dyDescent="0.2">
      <c r="A184" s="27" t="s">
        <v>260</v>
      </c>
      <c r="B184" s="28" t="s">
        <v>101</v>
      </c>
      <c r="C184" s="29" t="s">
        <v>102</v>
      </c>
      <c r="D184" s="28" t="s">
        <v>43</v>
      </c>
      <c r="E184" s="30">
        <v>2.3519999999999999E-2</v>
      </c>
      <c r="F184" s="30">
        <v>7.0599999999999996E-2</v>
      </c>
      <c r="G184" s="31">
        <v>27</v>
      </c>
      <c r="H184" s="32">
        <v>2</v>
      </c>
    </row>
    <row r="185" spans="1:8" s="26" customFormat="1" outlineLevel="2" x14ac:dyDescent="0.2">
      <c r="A185" s="40"/>
      <c r="B185" s="41" t="s">
        <v>44</v>
      </c>
      <c r="C185" s="42" t="s">
        <v>103</v>
      </c>
      <c r="D185" s="43" t="s">
        <v>38</v>
      </c>
      <c r="E185" s="52" t="s">
        <v>104</v>
      </c>
      <c r="F185" s="52" t="s">
        <v>104</v>
      </c>
      <c r="G185" s="53" t="s">
        <v>104</v>
      </c>
      <c r="H185" s="45" t="s">
        <v>104</v>
      </c>
    </row>
    <row r="186" spans="1:8" s="26" customFormat="1" outlineLevel="1" x14ac:dyDescent="0.2">
      <c r="A186" s="27" t="s">
        <v>261</v>
      </c>
      <c r="B186" s="28" t="s">
        <v>106</v>
      </c>
      <c r="C186" s="29" t="s">
        <v>107</v>
      </c>
      <c r="D186" s="28" t="s">
        <v>43</v>
      </c>
      <c r="E186" s="30">
        <v>6.7199999999999996E-4</v>
      </c>
      <c r="F186" s="30">
        <v>2E-3</v>
      </c>
      <c r="G186" s="31">
        <v>5432</v>
      </c>
      <c r="H186" s="32">
        <v>11</v>
      </c>
    </row>
    <row r="187" spans="1:8" s="26" customFormat="1" outlineLevel="2" x14ac:dyDescent="0.2">
      <c r="A187" s="40"/>
      <c r="B187" s="41" t="s">
        <v>44</v>
      </c>
      <c r="C187" s="42" t="s">
        <v>45</v>
      </c>
      <c r="D187" s="43" t="s">
        <v>38</v>
      </c>
      <c r="E187" s="44">
        <v>6.7199999999999996E-4</v>
      </c>
      <c r="F187" s="44">
        <v>2E-3</v>
      </c>
      <c r="G187" s="44">
        <v>2979</v>
      </c>
      <c r="H187" s="45">
        <v>5.96</v>
      </c>
    </row>
    <row r="188" spans="1:8" s="33" customFormat="1" x14ac:dyDescent="0.2">
      <c r="A188" s="34"/>
      <c r="B188" s="35"/>
      <c r="C188" s="36" t="s">
        <v>46</v>
      </c>
      <c r="D188" s="35"/>
      <c r="E188" s="37"/>
      <c r="F188" s="37"/>
      <c r="G188" s="38">
        <v>17</v>
      </c>
      <c r="H188" s="39">
        <v>51</v>
      </c>
    </row>
    <row r="189" spans="1:8" s="26" customFormat="1" ht="13.5" outlineLevel="1" x14ac:dyDescent="0.2">
      <c r="A189" s="27" t="s">
        <v>262</v>
      </c>
      <c r="B189" s="28" t="s">
        <v>132</v>
      </c>
      <c r="C189" s="29" t="s">
        <v>133</v>
      </c>
      <c r="D189" s="28" t="s">
        <v>111</v>
      </c>
      <c r="E189" s="30">
        <v>3.0599999999999999E-2</v>
      </c>
      <c r="F189" s="30">
        <v>9.1800000000000007E-2</v>
      </c>
      <c r="G189" s="31">
        <v>24341</v>
      </c>
      <c r="H189" s="32">
        <v>2235</v>
      </c>
    </row>
    <row r="190" spans="1:8" s="26" customFormat="1" ht="24" outlineLevel="1" x14ac:dyDescent="0.2">
      <c r="A190" s="27" t="s">
        <v>263</v>
      </c>
      <c r="B190" s="28" t="s">
        <v>250</v>
      </c>
      <c r="C190" s="29" t="s">
        <v>251</v>
      </c>
      <c r="D190" s="28" t="s">
        <v>111</v>
      </c>
      <c r="E190" s="30">
        <v>5.9999999999999995E-4</v>
      </c>
      <c r="F190" s="30">
        <v>1.8E-3</v>
      </c>
      <c r="G190" s="31">
        <v>122783</v>
      </c>
      <c r="H190" s="32">
        <v>221</v>
      </c>
    </row>
    <row r="191" spans="1:8" s="26" customFormat="1" ht="24" outlineLevel="1" x14ac:dyDescent="0.2">
      <c r="A191" s="27" t="s">
        <v>264</v>
      </c>
      <c r="B191" s="28" t="s">
        <v>139</v>
      </c>
      <c r="C191" s="29" t="s">
        <v>140</v>
      </c>
      <c r="D191" s="28" t="s">
        <v>111</v>
      </c>
      <c r="E191" s="30">
        <v>2.9999999999999997E-4</v>
      </c>
      <c r="F191" s="30">
        <v>8.9999999999999998E-4</v>
      </c>
      <c r="G191" s="31">
        <v>122783</v>
      </c>
      <c r="H191" s="32">
        <v>111</v>
      </c>
    </row>
    <row r="192" spans="1:8" s="26" customFormat="1" outlineLevel="1" x14ac:dyDescent="0.2">
      <c r="A192" s="27" t="s">
        <v>265</v>
      </c>
      <c r="B192" s="28" t="s">
        <v>149</v>
      </c>
      <c r="C192" s="29" t="s">
        <v>150</v>
      </c>
      <c r="D192" s="28" t="s">
        <v>137</v>
      </c>
      <c r="E192" s="30">
        <v>0.03</v>
      </c>
      <c r="F192" s="30">
        <v>0.09</v>
      </c>
      <c r="G192" s="31">
        <v>861</v>
      </c>
      <c r="H192" s="32">
        <v>77</v>
      </c>
    </row>
    <row r="193" spans="1:8" s="33" customFormat="1" x14ac:dyDescent="0.2">
      <c r="A193" s="34"/>
      <c r="B193" s="35"/>
      <c r="C193" s="36" t="s">
        <v>112</v>
      </c>
      <c r="D193" s="35"/>
      <c r="E193" s="37"/>
      <c r="F193" s="37"/>
      <c r="G193" s="38">
        <v>882</v>
      </c>
      <c r="H193" s="39">
        <v>2646</v>
      </c>
    </row>
    <row r="194" spans="1:8" s="20" customFormat="1" ht="45" x14ac:dyDescent="0.2">
      <c r="A194" s="21" t="s">
        <v>266</v>
      </c>
      <c r="B194" s="22" t="s">
        <v>267</v>
      </c>
      <c r="C194" s="22" t="s">
        <v>268</v>
      </c>
      <c r="D194" s="23" t="s">
        <v>269</v>
      </c>
      <c r="E194" s="366">
        <v>69.48</v>
      </c>
      <c r="F194" s="367"/>
      <c r="G194" s="24">
        <v>496</v>
      </c>
      <c r="H194" s="25">
        <v>34462</v>
      </c>
    </row>
    <row r="195" spans="1:8" s="26" customFormat="1" ht="24" outlineLevel="1" x14ac:dyDescent="0.2">
      <c r="A195" s="27" t="s">
        <v>270</v>
      </c>
      <c r="B195" s="28" t="s">
        <v>271</v>
      </c>
      <c r="C195" s="29" t="s">
        <v>272</v>
      </c>
      <c r="D195" s="28" t="s">
        <v>34</v>
      </c>
      <c r="E195" s="30">
        <v>0.17069999999999999</v>
      </c>
      <c r="F195" s="30">
        <v>11.860200000000001</v>
      </c>
      <c r="G195" s="31">
        <v>2836</v>
      </c>
      <c r="H195" s="32">
        <v>33636</v>
      </c>
    </row>
    <row r="196" spans="1:8" s="26" customFormat="1" outlineLevel="1" x14ac:dyDescent="0.2">
      <c r="A196" s="27" t="s">
        <v>273</v>
      </c>
      <c r="B196" s="28" t="s">
        <v>36</v>
      </c>
      <c r="C196" s="29" t="s">
        <v>37</v>
      </c>
      <c r="D196" s="28" t="s">
        <v>38</v>
      </c>
      <c r="E196" s="30">
        <v>2E-3</v>
      </c>
      <c r="F196" s="30">
        <v>0.13900000000000001</v>
      </c>
      <c r="G196" s="30">
        <v>3000.86</v>
      </c>
      <c r="H196" s="32">
        <v>417</v>
      </c>
    </row>
    <row r="197" spans="1:8" s="33" customFormat="1" x14ac:dyDescent="0.2">
      <c r="A197" s="34"/>
      <c r="B197" s="35"/>
      <c r="C197" s="36" t="s">
        <v>39</v>
      </c>
      <c r="D197" s="35"/>
      <c r="E197" s="37"/>
      <c r="F197" s="37"/>
      <c r="G197" s="38">
        <v>490</v>
      </c>
      <c r="H197" s="39">
        <v>34045</v>
      </c>
    </row>
    <row r="198" spans="1:8" s="26" customFormat="1" outlineLevel="1" x14ac:dyDescent="0.2">
      <c r="A198" s="27" t="s">
        <v>274</v>
      </c>
      <c r="B198" s="28" t="s">
        <v>106</v>
      </c>
      <c r="C198" s="29" t="s">
        <v>107</v>
      </c>
      <c r="D198" s="28" t="s">
        <v>43</v>
      </c>
      <c r="E198" s="30">
        <v>2.1199999999999999E-3</v>
      </c>
      <c r="F198" s="30">
        <v>0.14729999999999999</v>
      </c>
      <c r="G198" s="31">
        <v>5432</v>
      </c>
      <c r="H198" s="32">
        <v>800</v>
      </c>
    </row>
    <row r="199" spans="1:8" s="26" customFormat="1" outlineLevel="2" x14ac:dyDescent="0.2">
      <c r="A199" s="40"/>
      <c r="B199" s="41" t="s">
        <v>44</v>
      </c>
      <c r="C199" s="42" t="s">
        <v>45</v>
      </c>
      <c r="D199" s="43" t="s">
        <v>38</v>
      </c>
      <c r="E199" s="44">
        <v>2.1199999999999999E-3</v>
      </c>
      <c r="F199" s="44">
        <v>0.14729999999999999</v>
      </c>
      <c r="G199" s="44">
        <v>2979</v>
      </c>
      <c r="H199" s="45">
        <v>438.81</v>
      </c>
    </row>
    <row r="200" spans="1:8" s="33" customFormat="1" x14ac:dyDescent="0.2">
      <c r="A200" s="34"/>
      <c r="B200" s="35"/>
      <c r="C200" s="36" t="s">
        <v>46</v>
      </c>
      <c r="D200" s="35"/>
      <c r="E200" s="37"/>
      <c r="F200" s="37"/>
      <c r="G200" s="38">
        <v>12</v>
      </c>
      <c r="H200" s="39">
        <v>834</v>
      </c>
    </row>
    <row r="201" spans="1:8" s="20" customFormat="1" x14ac:dyDescent="0.2">
      <c r="A201" s="21" t="s">
        <v>275</v>
      </c>
      <c r="B201" s="22" t="s">
        <v>276</v>
      </c>
      <c r="C201" s="22" t="s">
        <v>277</v>
      </c>
      <c r="D201" s="23" t="s">
        <v>137</v>
      </c>
      <c r="E201" s="366">
        <v>166.75200000000001</v>
      </c>
      <c r="F201" s="367"/>
      <c r="G201" s="54">
        <v>2145.4499999999998</v>
      </c>
      <c r="H201" s="25">
        <v>357758</v>
      </c>
    </row>
    <row r="202" spans="1:8" s="1" customFormat="1" ht="12.75" customHeight="1" x14ac:dyDescent="0.2">
      <c r="A202" s="17"/>
      <c r="B202" s="18"/>
      <c r="C202" s="375" t="s">
        <v>278</v>
      </c>
      <c r="D202" s="375"/>
      <c r="E202" s="18"/>
      <c r="F202" s="18"/>
      <c r="G202" s="18"/>
      <c r="H202" s="19"/>
    </row>
    <row r="203" spans="1:8" s="20" customFormat="1" ht="45" x14ac:dyDescent="0.2">
      <c r="A203" s="21" t="s">
        <v>279</v>
      </c>
      <c r="B203" s="22" t="s">
        <v>90</v>
      </c>
      <c r="C203" s="22" t="s">
        <v>91</v>
      </c>
      <c r="D203" s="23" t="s">
        <v>92</v>
      </c>
      <c r="E203" s="366">
        <v>2.6</v>
      </c>
      <c r="F203" s="367"/>
      <c r="G203" s="24">
        <v>27655</v>
      </c>
      <c r="H203" s="25">
        <v>71903</v>
      </c>
    </row>
    <row r="204" spans="1:8" s="26" customFormat="1" ht="24" outlineLevel="1" x14ac:dyDescent="0.2">
      <c r="A204" s="46" t="s">
        <v>280</v>
      </c>
      <c r="B204" s="47" t="s">
        <v>94</v>
      </c>
      <c r="C204" s="48" t="s">
        <v>95</v>
      </c>
      <c r="D204" s="47" t="s">
        <v>34</v>
      </c>
      <c r="E204" s="49">
        <v>1.512</v>
      </c>
      <c r="F204" s="49">
        <v>3.9312</v>
      </c>
      <c r="G204" s="50">
        <v>2088</v>
      </c>
      <c r="H204" s="51">
        <v>8208</v>
      </c>
    </row>
    <row r="205" spans="1:8" s="26" customFormat="1" outlineLevel="1" x14ac:dyDescent="0.2">
      <c r="A205" s="27" t="s">
        <v>281</v>
      </c>
      <c r="B205" s="28" t="s">
        <v>36</v>
      </c>
      <c r="C205" s="29" t="s">
        <v>37</v>
      </c>
      <c r="D205" s="28" t="s">
        <v>38</v>
      </c>
      <c r="E205" s="30">
        <v>0.20300000000000001</v>
      </c>
      <c r="F205" s="30">
        <v>0.52780000000000005</v>
      </c>
      <c r="G205" s="30">
        <v>2980.3</v>
      </c>
      <c r="H205" s="32">
        <v>1573</v>
      </c>
    </row>
    <row r="206" spans="1:8" s="33" customFormat="1" x14ac:dyDescent="0.2">
      <c r="A206" s="34"/>
      <c r="B206" s="35"/>
      <c r="C206" s="36" t="s">
        <v>39</v>
      </c>
      <c r="D206" s="35"/>
      <c r="E206" s="37"/>
      <c r="F206" s="37"/>
      <c r="G206" s="38">
        <v>3762</v>
      </c>
      <c r="H206" s="39">
        <v>9781</v>
      </c>
    </row>
    <row r="207" spans="1:8" s="26" customFormat="1" ht="24" outlineLevel="1" x14ac:dyDescent="0.2">
      <c r="A207" s="27" t="s">
        <v>282</v>
      </c>
      <c r="B207" s="28" t="s">
        <v>98</v>
      </c>
      <c r="C207" s="29" t="s">
        <v>99</v>
      </c>
      <c r="D207" s="28" t="s">
        <v>43</v>
      </c>
      <c r="E207" s="30">
        <v>0.2016</v>
      </c>
      <c r="F207" s="30">
        <v>0.5242</v>
      </c>
      <c r="G207" s="31">
        <v>10409</v>
      </c>
      <c r="H207" s="32">
        <v>5456</v>
      </c>
    </row>
    <row r="208" spans="1:8" s="26" customFormat="1" outlineLevel="2" x14ac:dyDescent="0.2">
      <c r="A208" s="40"/>
      <c r="B208" s="41" t="s">
        <v>44</v>
      </c>
      <c r="C208" s="42" t="s">
        <v>45</v>
      </c>
      <c r="D208" s="43" t="s">
        <v>38</v>
      </c>
      <c r="E208" s="44">
        <v>0.2016</v>
      </c>
      <c r="F208" s="44">
        <v>0.5242</v>
      </c>
      <c r="G208" s="44">
        <v>2979</v>
      </c>
      <c r="H208" s="45">
        <v>1561.59</v>
      </c>
    </row>
    <row r="209" spans="1:8" s="26" customFormat="1" outlineLevel="1" x14ac:dyDescent="0.2">
      <c r="A209" s="27" t="s">
        <v>283</v>
      </c>
      <c r="B209" s="28" t="s">
        <v>101</v>
      </c>
      <c r="C209" s="29" t="s">
        <v>102</v>
      </c>
      <c r="D209" s="28" t="s">
        <v>43</v>
      </c>
      <c r="E209" s="30">
        <v>0.53759999999999997</v>
      </c>
      <c r="F209" s="30">
        <v>1.3977999999999999</v>
      </c>
      <c r="G209" s="31">
        <v>27</v>
      </c>
      <c r="H209" s="32">
        <v>38</v>
      </c>
    </row>
    <row r="210" spans="1:8" s="26" customFormat="1" outlineLevel="2" x14ac:dyDescent="0.2">
      <c r="A210" s="40"/>
      <c r="B210" s="41" t="s">
        <v>44</v>
      </c>
      <c r="C210" s="42" t="s">
        <v>103</v>
      </c>
      <c r="D210" s="43" t="s">
        <v>38</v>
      </c>
      <c r="E210" s="52" t="s">
        <v>104</v>
      </c>
      <c r="F210" s="52" t="s">
        <v>104</v>
      </c>
      <c r="G210" s="53" t="s">
        <v>104</v>
      </c>
      <c r="H210" s="45" t="s">
        <v>104</v>
      </c>
    </row>
    <row r="211" spans="1:8" s="26" customFormat="1" outlineLevel="1" x14ac:dyDescent="0.2">
      <c r="A211" s="27" t="s">
        <v>284</v>
      </c>
      <c r="B211" s="28" t="s">
        <v>106</v>
      </c>
      <c r="C211" s="29" t="s">
        <v>107</v>
      </c>
      <c r="D211" s="28" t="s">
        <v>43</v>
      </c>
      <c r="E211" s="30">
        <v>1.456E-3</v>
      </c>
      <c r="F211" s="30">
        <v>3.8E-3</v>
      </c>
      <c r="G211" s="31">
        <v>5432</v>
      </c>
      <c r="H211" s="32">
        <v>21</v>
      </c>
    </row>
    <row r="212" spans="1:8" s="26" customFormat="1" outlineLevel="2" x14ac:dyDescent="0.2">
      <c r="A212" s="40"/>
      <c r="B212" s="41" t="s">
        <v>44</v>
      </c>
      <c r="C212" s="42" t="s">
        <v>45</v>
      </c>
      <c r="D212" s="43" t="s">
        <v>38</v>
      </c>
      <c r="E212" s="44">
        <v>1.456E-3</v>
      </c>
      <c r="F212" s="44">
        <v>3.8E-3</v>
      </c>
      <c r="G212" s="44">
        <v>2979</v>
      </c>
      <c r="H212" s="45">
        <v>11.32</v>
      </c>
    </row>
    <row r="213" spans="1:8" s="33" customFormat="1" x14ac:dyDescent="0.2">
      <c r="A213" s="34"/>
      <c r="B213" s="35"/>
      <c r="C213" s="36" t="s">
        <v>46</v>
      </c>
      <c r="D213" s="35"/>
      <c r="E213" s="37"/>
      <c r="F213" s="37"/>
      <c r="G213" s="38">
        <v>2121</v>
      </c>
      <c r="H213" s="39">
        <v>5515</v>
      </c>
    </row>
    <row r="214" spans="1:8" s="26" customFormat="1" ht="13.5" outlineLevel="1" x14ac:dyDescent="0.2">
      <c r="A214" s="46" t="s">
        <v>285</v>
      </c>
      <c r="B214" s="47" t="s">
        <v>109</v>
      </c>
      <c r="C214" s="48" t="s">
        <v>110</v>
      </c>
      <c r="D214" s="47" t="s">
        <v>111</v>
      </c>
      <c r="E214" s="49">
        <v>1.02</v>
      </c>
      <c r="F214" s="49">
        <v>2.6520000000000001</v>
      </c>
      <c r="G214" s="50">
        <v>21938</v>
      </c>
      <c r="H214" s="51">
        <v>58180</v>
      </c>
    </row>
    <row r="215" spans="1:8" s="33" customFormat="1" x14ac:dyDescent="0.2">
      <c r="A215" s="34"/>
      <c r="B215" s="35"/>
      <c r="C215" s="36" t="s">
        <v>112</v>
      </c>
      <c r="D215" s="35"/>
      <c r="E215" s="37"/>
      <c r="F215" s="37"/>
      <c r="G215" s="38">
        <v>22377</v>
      </c>
      <c r="H215" s="39">
        <v>58180</v>
      </c>
    </row>
    <row r="216" spans="1:8" s="20" customFormat="1" ht="45" x14ac:dyDescent="0.2">
      <c r="A216" s="21" t="s">
        <v>286</v>
      </c>
      <c r="B216" s="22" t="s">
        <v>287</v>
      </c>
      <c r="C216" s="22" t="s">
        <v>288</v>
      </c>
      <c r="D216" s="23" t="s">
        <v>92</v>
      </c>
      <c r="E216" s="366">
        <v>17.649999999999999</v>
      </c>
      <c r="F216" s="367"/>
      <c r="G216" s="24">
        <v>35233</v>
      </c>
      <c r="H216" s="25">
        <v>621862</v>
      </c>
    </row>
    <row r="217" spans="1:8" s="26" customFormat="1" ht="24" outlineLevel="1" x14ac:dyDescent="0.2">
      <c r="A217" s="46" t="s">
        <v>289</v>
      </c>
      <c r="B217" s="47" t="s">
        <v>117</v>
      </c>
      <c r="C217" s="48" t="s">
        <v>118</v>
      </c>
      <c r="D217" s="47" t="s">
        <v>34</v>
      </c>
      <c r="E217" s="49">
        <v>2.6320000000000001</v>
      </c>
      <c r="F217" s="49">
        <v>46.454799999999999</v>
      </c>
      <c r="G217" s="50">
        <v>2494</v>
      </c>
      <c r="H217" s="51">
        <v>115858</v>
      </c>
    </row>
    <row r="218" spans="1:8" s="26" customFormat="1" outlineLevel="1" x14ac:dyDescent="0.2">
      <c r="A218" s="27" t="s">
        <v>290</v>
      </c>
      <c r="B218" s="28" t="s">
        <v>36</v>
      </c>
      <c r="C218" s="29" t="s">
        <v>37</v>
      </c>
      <c r="D218" s="28" t="s">
        <v>38</v>
      </c>
      <c r="E218" s="30">
        <v>0.223</v>
      </c>
      <c r="F218" s="30">
        <v>3.9359999999999999</v>
      </c>
      <c r="G218" s="30">
        <v>3008.93</v>
      </c>
      <c r="H218" s="32">
        <v>11843</v>
      </c>
    </row>
    <row r="219" spans="1:8" s="33" customFormat="1" x14ac:dyDescent="0.2">
      <c r="A219" s="34"/>
      <c r="B219" s="35"/>
      <c r="C219" s="36" t="s">
        <v>39</v>
      </c>
      <c r="D219" s="35"/>
      <c r="E219" s="37"/>
      <c r="F219" s="37"/>
      <c r="G219" s="38">
        <v>7235</v>
      </c>
      <c r="H219" s="39">
        <v>127698</v>
      </c>
    </row>
    <row r="220" spans="1:8" s="26" customFormat="1" outlineLevel="1" x14ac:dyDescent="0.2">
      <c r="A220" s="27" t="s">
        <v>291</v>
      </c>
      <c r="B220" s="28" t="s">
        <v>121</v>
      </c>
      <c r="C220" s="29" t="s">
        <v>122</v>
      </c>
      <c r="D220" s="28" t="s">
        <v>43</v>
      </c>
      <c r="E220" s="30">
        <v>0.15657599999999999</v>
      </c>
      <c r="F220" s="30">
        <v>2.7635999999999998</v>
      </c>
      <c r="G220" s="31">
        <v>58</v>
      </c>
      <c r="H220" s="32">
        <v>160</v>
      </c>
    </row>
    <row r="221" spans="1:8" s="26" customFormat="1" outlineLevel="2" x14ac:dyDescent="0.2">
      <c r="A221" s="40"/>
      <c r="B221" s="41" t="s">
        <v>44</v>
      </c>
      <c r="C221" s="42" t="s">
        <v>103</v>
      </c>
      <c r="D221" s="43" t="s">
        <v>38</v>
      </c>
      <c r="E221" s="52" t="s">
        <v>104</v>
      </c>
      <c r="F221" s="52" t="s">
        <v>104</v>
      </c>
      <c r="G221" s="53" t="s">
        <v>104</v>
      </c>
      <c r="H221" s="45" t="s">
        <v>104</v>
      </c>
    </row>
    <row r="222" spans="1:8" s="26" customFormat="1" ht="24" outlineLevel="1" x14ac:dyDescent="0.2">
      <c r="A222" s="27" t="s">
        <v>292</v>
      </c>
      <c r="B222" s="28" t="s">
        <v>98</v>
      </c>
      <c r="C222" s="29" t="s">
        <v>99</v>
      </c>
      <c r="D222" s="28" t="s">
        <v>43</v>
      </c>
      <c r="E222" s="30">
        <v>0.20921600000000001</v>
      </c>
      <c r="F222" s="30">
        <v>3.6926999999999999</v>
      </c>
      <c r="G222" s="31">
        <v>10409</v>
      </c>
      <c r="H222" s="32">
        <v>38437</v>
      </c>
    </row>
    <row r="223" spans="1:8" s="26" customFormat="1" outlineLevel="2" x14ac:dyDescent="0.2">
      <c r="A223" s="40"/>
      <c r="B223" s="41" t="s">
        <v>44</v>
      </c>
      <c r="C223" s="42" t="s">
        <v>45</v>
      </c>
      <c r="D223" s="43" t="s">
        <v>38</v>
      </c>
      <c r="E223" s="44">
        <v>0.20921600000000001</v>
      </c>
      <c r="F223" s="44">
        <v>3.6926999999999999</v>
      </c>
      <c r="G223" s="44">
        <v>2979</v>
      </c>
      <c r="H223" s="45">
        <v>11000.55</v>
      </c>
    </row>
    <row r="224" spans="1:8" s="26" customFormat="1" outlineLevel="1" x14ac:dyDescent="0.2">
      <c r="A224" s="27" t="s">
        <v>293</v>
      </c>
      <c r="B224" s="28" t="s">
        <v>125</v>
      </c>
      <c r="C224" s="29" t="s">
        <v>126</v>
      </c>
      <c r="D224" s="28" t="s">
        <v>43</v>
      </c>
      <c r="E224" s="30">
        <v>3.0240000000000002E-3</v>
      </c>
      <c r="F224" s="30">
        <v>5.3400000000000003E-2</v>
      </c>
      <c r="G224" s="31">
        <v>8549</v>
      </c>
      <c r="H224" s="32">
        <v>456</v>
      </c>
    </row>
    <row r="225" spans="1:8" s="26" customFormat="1" outlineLevel="2" x14ac:dyDescent="0.2">
      <c r="A225" s="40"/>
      <c r="B225" s="41" t="s">
        <v>44</v>
      </c>
      <c r="C225" s="42" t="s">
        <v>45</v>
      </c>
      <c r="D225" s="43" t="s">
        <v>38</v>
      </c>
      <c r="E225" s="44">
        <v>3.0240000000000002E-3</v>
      </c>
      <c r="F225" s="44">
        <v>5.3400000000000003E-2</v>
      </c>
      <c r="G225" s="44">
        <v>2979</v>
      </c>
      <c r="H225" s="45">
        <v>159.08000000000001</v>
      </c>
    </row>
    <row r="226" spans="1:8" s="26" customFormat="1" outlineLevel="1" x14ac:dyDescent="0.2">
      <c r="A226" s="27" t="s">
        <v>294</v>
      </c>
      <c r="B226" s="28" t="s">
        <v>128</v>
      </c>
      <c r="C226" s="29" t="s">
        <v>129</v>
      </c>
      <c r="D226" s="28" t="s">
        <v>43</v>
      </c>
      <c r="E226" s="30">
        <v>4.3680000000000004E-3</v>
      </c>
      <c r="F226" s="30">
        <v>7.7100000000000002E-2</v>
      </c>
      <c r="G226" s="31">
        <v>8772</v>
      </c>
      <c r="H226" s="32">
        <v>676</v>
      </c>
    </row>
    <row r="227" spans="1:8" s="26" customFormat="1" outlineLevel="2" x14ac:dyDescent="0.2">
      <c r="A227" s="40"/>
      <c r="B227" s="41" t="s">
        <v>44</v>
      </c>
      <c r="C227" s="42" t="s">
        <v>45</v>
      </c>
      <c r="D227" s="43" t="s">
        <v>38</v>
      </c>
      <c r="E227" s="44">
        <v>4.3680000000000004E-3</v>
      </c>
      <c r="F227" s="44">
        <v>7.7100000000000002E-2</v>
      </c>
      <c r="G227" s="44">
        <v>4256</v>
      </c>
      <c r="H227" s="45">
        <v>328.14</v>
      </c>
    </row>
    <row r="228" spans="1:8" s="26" customFormat="1" outlineLevel="1" x14ac:dyDescent="0.2">
      <c r="A228" s="27" t="s">
        <v>295</v>
      </c>
      <c r="B228" s="28" t="s">
        <v>106</v>
      </c>
      <c r="C228" s="29" t="s">
        <v>107</v>
      </c>
      <c r="D228" s="28" t="s">
        <v>43</v>
      </c>
      <c r="E228" s="30">
        <v>6.6080000000000002E-3</v>
      </c>
      <c r="F228" s="30">
        <v>0.1166</v>
      </c>
      <c r="G228" s="31">
        <v>5432</v>
      </c>
      <c r="H228" s="32">
        <v>634</v>
      </c>
    </row>
    <row r="229" spans="1:8" s="26" customFormat="1" outlineLevel="2" x14ac:dyDescent="0.2">
      <c r="A229" s="40"/>
      <c r="B229" s="41" t="s">
        <v>44</v>
      </c>
      <c r="C229" s="42" t="s">
        <v>45</v>
      </c>
      <c r="D229" s="43" t="s">
        <v>38</v>
      </c>
      <c r="E229" s="44">
        <v>6.6080000000000002E-3</v>
      </c>
      <c r="F229" s="44">
        <v>0.1166</v>
      </c>
      <c r="G229" s="44">
        <v>2979</v>
      </c>
      <c r="H229" s="45">
        <v>347.35</v>
      </c>
    </row>
    <row r="230" spans="1:8" s="33" customFormat="1" x14ac:dyDescent="0.2">
      <c r="A230" s="34"/>
      <c r="B230" s="35"/>
      <c r="C230" s="36" t="s">
        <v>46</v>
      </c>
      <c r="D230" s="35"/>
      <c r="E230" s="37"/>
      <c r="F230" s="37"/>
      <c r="G230" s="38">
        <v>2287</v>
      </c>
      <c r="H230" s="39">
        <v>40365</v>
      </c>
    </row>
    <row r="231" spans="1:8" s="26" customFormat="1" ht="13.5" outlineLevel="1" x14ac:dyDescent="0.2">
      <c r="A231" s="46" t="s">
        <v>296</v>
      </c>
      <c r="B231" s="47" t="s">
        <v>132</v>
      </c>
      <c r="C231" s="48" t="s">
        <v>133</v>
      </c>
      <c r="D231" s="47" t="s">
        <v>111</v>
      </c>
      <c r="E231" s="49">
        <v>1.0149999999999999</v>
      </c>
      <c r="F231" s="49">
        <v>17.9147</v>
      </c>
      <c r="G231" s="50">
        <v>24341</v>
      </c>
      <c r="H231" s="51">
        <v>436063</v>
      </c>
    </row>
    <row r="232" spans="1:8" s="26" customFormat="1" ht="24" outlineLevel="1" x14ac:dyDescent="0.2">
      <c r="A232" s="27" t="s">
        <v>297</v>
      </c>
      <c r="B232" s="28" t="s">
        <v>135</v>
      </c>
      <c r="C232" s="29" t="s">
        <v>136</v>
      </c>
      <c r="D232" s="28" t="s">
        <v>137</v>
      </c>
      <c r="E232" s="30">
        <v>2.1999999999999999E-2</v>
      </c>
      <c r="F232" s="30">
        <v>0.38829999999999998</v>
      </c>
      <c r="G232" s="31">
        <v>943</v>
      </c>
      <c r="H232" s="32">
        <v>366</v>
      </c>
    </row>
    <row r="233" spans="1:8" s="26" customFormat="1" ht="24" outlineLevel="1" x14ac:dyDescent="0.2">
      <c r="A233" s="27" t="s">
        <v>298</v>
      </c>
      <c r="B233" s="28" t="s">
        <v>139</v>
      </c>
      <c r="C233" s="29" t="s">
        <v>140</v>
      </c>
      <c r="D233" s="28" t="s">
        <v>111</v>
      </c>
      <c r="E233" s="30">
        <v>2.5999999999999999E-3</v>
      </c>
      <c r="F233" s="30">
        <v>4.5900000000000003E-2</v>
      </c>
      <c r="G233" s="31">
        <v>122783</v>
      </c>
      <c r="H233" s="32">
        <v>5635</v>
      </c>
    </row>
    <row r="234" spans="1:8" s="26" customFormat="1" ht="13.5" outlineLevel="1" x14ac:dyDescent="0.2">
      <c r="A234" s="27" t="s">
        <v>299</v>
      </c>
      <c r="B234" s="28" t="s">
        <v>300</v>
      </c>
      <c r="C234" s="29" t="s">
        <v>301</v>
      </c>
      <c r="D234" s="28" t="s">
        <v>144</v>
      </c>
      <c r="E234" s="30">
        <v>0.23300000000000001</v>
      </c>
      <c r="F234" s="30">
        <v>4.1124000000000001</v>
      </c>
      <c r="G234" s="31">
        <v>4684</v>
      </c>
      <c r="H234" s="32">
        <v>19263</v>
      </c>
    </row>
    <row r="235" spans="1:8" s="26" customFormat="1" ht="24" outlineLevel="1" x14ac:dyDescent="0.2">
      <c r="A235" s="27" t="s">
        <v>302</v>
      </c>
      <c r="B235" s="28" t="s">
        <v>146</v>
      </c>
      <c r="C235" s="29" t="s">
        <v>147</v>
      </c>
      <c r="D235" s="28" t="s">
        <v>137</v>
      </c>
      <c r="E235" s="30">
        <v>0.08</v>
      </c>
      <c r="F235" s="30">
        <v>1.4119999999999999</v>
      </c>
      <c r="G235" s="31">
        <v>2146</v>
      </c>
      <c r="H235" s="32">
        <v>3030</v>
      </c>
    </row>
    <row r="236" spans="1:8" s="26" customFormat="1" outlineLevel="1" x14ac:dyDescent="0.2">
      <c r="A236" s="27" t="s">
        <v>303</v>
      </c>
      <c r="B236" s="28" t="s">
        <v>149</v>
      </c>
      <c r="C236" s="29" t="s">
        <v>150</v>
      </c>
      <c r="D236" s="28" t="s">
        <v>137</v>
      </c>
      <c r="E236" s="30">
        <v>8.5000000000000006E-2</v>
      </c>
      <c r="F236" s="30">
        <v>1.5003</v>
      </c>
      <c r="G236" s="31">
        <v>861</v>
      </c>
      <c r="H236" s="32">
        <v>1292</v>
      </c>
    </row>
    <row r="237" spans="1:8" s="33" customFormat="1" x14ac:dyDescent="0.2">
      <c r="A237" s="34"/>
      <c r="B237" s="35"/>
      <c r="C237" s="36" t="s">
        <v>112</v>
      </c>
      <c r="D237" s="35"/>
      <c r="E237" s="37"/>
      <c r="F237" s="37"/>
      <c r="G237" s="38">
        <v>26382</v>
      </c>
      <c r="H237" s="39">
        <v>465642</v>
      </c>
    </row>
    <row r="238" spans="1:8" s="20" customFormat="1" ht="64.5" x14ac:dyDescent="0.2">
      <c r="A238" s="21" t="s">
        <v>304</v>
      </c>
      <c r="B238" s="22" t="s">
        <v>152</v>
      </c>
      <c r="C238" s="22" t="s">
        <v>153</v>
      </c>
      <c r="D238" s="23" t="s">
        <v>154</v>
      </c>
      <c r="E238" s="366">
        <v>0.39256999999999997</v>
      </c>
      <c r="F238" s="367"/>
      <c r="G238" s="24">
        <v>225856</v>
      </c>
      <c r="H238" s="25">
        <v>88664</v>
      </c>
    </row>
    <row r="239" spans="1:8" s="26" customFormat="1" ht="24" outlineLevel="1" x14ac:dyDescent="0.2">
      <c r="A239" s="46" t="s">
        <v>305</v>
      </c>
      <c r="B239" s="47" t="s">
        <v>156</v>
      </c>
      <c r="C239" s="48" t="s">
        <v>157</v>
      </c>
      <c r="D239" s="47" t="s">
        <v>34</v>
      </c>
      <c r="E239" s="49">
        <v>61.488</v>
      </c>
      <c r="F239" s="49">
        <v>24.138300000000001</v>
      </c>
      <c r="G239" s="50">
        <v>2979</v>
      </c>
      <c r="H239" s="51">
        <v>71908</v>
      </c>
    </row>
    <row r="240" spans="1:8" s="26" customFormat="1" outlineLevel="1" x14ac:dyDescent="0.2">
      <c r="A240" s="46" t="s">
        <v>306</v>
      </c>
      <c r="B240" s="47" t="s">
        <v>36</v>
      </c>
      <c r="C240" s="48" t="s">
        <v>37</v>
      </c>
      <c r="D240" s="47" t="s">
        <v>38</v>
      </c>
      <c r="E240" s="49">
        <v>4.29</v>
      </c>
      <c r="F240" s="49">
        <v>1.6840999999999999</v>
      </c>
      <c r="G240" s="49">
        <v>3812.07</v>
      </c>
      <c r="H240" s="51">
        <v>6420</v>
      </c>
    </row>
    <row r="241" spans="1:8" s="33" customFormat="1" x14ac:dyDescent="0.2">
      <c r="A241" s="34"/>
      <c r="B241" s="35"/>
      <c r="C241" s="36" t="s">
        <v>39</v>
      </c>
      <c r="D241" s="35"/>
      <c r="E241" s="37"/>
      <c r="F241" s="37"/>
      <c r="G241" s="38">
        <v>199527</v>
      </c>
      <c r="H241" s="39">
        <v>78328</v>
      </c>
    </row>
    <row r="242" spans="1:8" s="26" customFormat="1" outlineLevel="1" x14ac:dyDescent="0.2">
      <c r="A242" s="27" t="s">
        <v>307</v>
      </c>
      <c r="B242" s="28" t="s">
        <v>160</v>
      </c>
      <c r="C242" s="29" t="s">
        <v>161</v>
      </c>
      <c r="D242" s="28" t="s">
        <v>43</v>
      </c>
      <c r="E242" s="30">
        <v>0.224</v>
      </c>
      <c r="F242" s="30">
        <v>8.7900000000000006E-2</v>
      </c>
      <c r="G242" s="31">
        <v>17</v>
      </c>
      <c r="H242" s="32">
        <v>1</v>
      </c>
    </row>
    <row r="243" spans="1:8" s="26" customFormat="1" outlineLevel="2" x14ac:dyDescent="0.2">
      <c r="A243" s="40"/>
      <c r="B243" s="41" t="s">
        <v>44</v>
      </c>
      <c r="C243" s="42" t="s">
        <v>103</v>
      </c>
      <c r="D243" s="43" t="s">
        <v>38</v>
      </c>
      <c r="E243" s="52" t="s">
        <v>104</v>
      </c>
      <c r="F243" s="52" t="s">
        <v>104</v>
      </c>
      <c r="G243" s="53" t="s">
        <v>104</v>
      </c>
      <c r="H243" s="45" t="s">
        <v>104</v>
      </c>
    </row>
    <row r="244" spans="1:8" s="26" customFormat="1" ht="24" outlineLevel="1" x14ac:dyDescent="0.2">
      <c r="A244" s="46" t="s">
        <v>308</v>
      </c>
      <c r="B244" s="47" t="s">
        <v>163</v>
      </c>
      <c r="C244" s="48" t="s">
        <v>164</v>
      </c>
      <c r="D244" s="47" t="s">
        <v>43</v>
      </c>
      <c r="E244" s="49">
        <v>2.8</v>
      </c>
      <c r="F244" s="49">
        <v>1.0992</v>
      </c>
      <c r="G244" s="50">
        <v>9255</v>
      </c>
      <c r="H244" s="51">
        <v>10173</v>
      </c>
    </row>
    <row r="245" spans="1:8" s="26" customFormat="1" outlineLevel="2" x14ac:dyDescent="0.2">
      <c r="A245" s="40"/>
      <c r="B245" s="41" t="s">
        <v>44</v>
      </c>
      <c r="C245" s="42" t="s">
        <v>45</v>
      </c>
      <c r="D245" s="43" t="s">
        <v>38</v>
      </c>
      <c r="E245" s="44">
        <v>2.8</v>
      </c>
      <c r="F245" s="44">
        <v>1.0992</v>
      </c>
      <c r="G245" s="44">
        <v>4256</v>
      </c>
      <c r="H245" s="45">
        <v>4678.2</v>
      </c>
    </row>
    <row r="246" spans="1:8" s="26" customFormat="1" outlineLevel="1" x14ac:dyDescent="0.2">
      <c r="A246" s="46" t="s">
        <v>309</v>
      </c>
      <c r="B246" s="47" t="s">
        <v>166</v>
      </c>
      <c r="C246" s="48" t="s">
        <v>167</v>
      </c>
      <c r="D246" s="47" t="s">
        <v>43</v>
      </c>
      <c r="E246" s="49">
        <v>1.1200000000000001</v>
      </c>
      <c r="F246" s="49">
        <v>0.43969999999999998</v>
      </c>
      <c r="G246" s="50">
        <v>49</v>
      </c>
      <c r="H246" s="51">
        <v>22</v>
      </c>
    </row>
    <row r="247" spans="1:8" s="26" customFormat="1" outlineLevel="2" x14ac:dyDescent="0.2">
      <c r="A247" s="40"/>
      <c r="B247" s="41" t="s">
        <v>44</v>
      </c>
      <c r="C247" s="42" t="s">
        <v>103</v>
      </c>
      <c r="D247" s="43" t="s">
        <v>38</v>
      </c>
      <c r="E247" s="52" t="s">
        <v>104</v>
      </c>
      <c r="F247" s="52" t="s">
        <v>104</v>
      </c>
      <c r="G247" s="53" t="s">
        <v>104</v>
      </c>
      <c r="H247" s="45" t="s">
        <v>104</v>
      </c>
    </row>
    <row r="248" spans="1:8" s="26" customFormat="1" outlineLevel="1" x14ac:dyDescent="0.2">
      <c r="A248" s="27" t="s">
        <v>310</v>
      </c>
      <c r="B248" s="28" t="s">
        <v>169</v>
      </c>
      <c r="C248" s="29" t="s">
        <v>170</v>
      </c>
      <c r="D248" s="28" t="s">
        <v>43</v>
      </c>
      <c r="E248" s="30">
        <v>0.92959999999999998</v>
      </c>
      <c r="F248" s="30">
        <v>0.3649</v>
      </c>
      <c r="G248" s="31">
        <v>3200</v>
      </c>
      <c r="H248" s="32">
        <v>1168</v>
      </c>
    </row>
    <row r="249" spans="1:8" s="26" customFormat="1" outlineLevel="2" x14ac:dyDescent="0.2">
      <c r="A249" s="40"/>
      <c r="B249" s="41" t="s">
        <v>44</v>
      </c>
      <c r="C249" s="42" t="s">
        <v>45</v>
      </c>
      <c r="D249" s="43" t="s">
        <v>38</v>
      </c>
      <c r="E249" s="44">
        <v>0.92959999999999998</v>
      </c>
      <c r="F249" s="44">
        <v>0.3649</v>
      </c>
      <c r="G249" s="44">
        <v>2979</v>
      </c>
      <c r="H249" s="45">
        <v>1087.04</v>
      </c>
    </row>
    <row r="250" spans="1:8" s="26" customFormat="1" outlineLevel="1" x14ac:dyDescent="0.2">
      <c r="A250" s="46" t="s">
        <v>311</v>
      </c>
      <c r="B250" s="47" t="s">
        <v>172</v>
      </c>
      <c r="C250" s="48" t="s">
        <v>173</v>
      </c>
      <c r="D250" s="47" t="s">
        <v>43</v>
      </c>
      <c r="E250" s="49">
        <v>3.6960000000000002</v>
      </c>
      <c r="F250" s="49">
        <v>1.4509000000000001</v>
      </c>
      <c r="G250" s="50">
        <v>56</v>
      </c>
      <c r="H250" s="51">
        <v>81</v>
      </c>
    </row>
    <row r="251" spans="1:8" s="26" customFormat="1" outlineLevel="2" x14ac:dyDescent="0.2">
      <c r="A251" s="40"/>
      <c r="B251" s="41" t="s">
        <v>44</v>
      </c>
      <c r="C251" s="42" t="s">
        <v>103</v>
      </c>
      <c r="D251" s="43" t="s">
        <v>38</v>
      </c>
      <c r="E251" s="52" t="s">
        <v>104</v>
      </c>
      <c r="F251" s="52" t="s">
        <v>104</v>
      </c>
      <c r="G251" s="53" t="s">
        <v>104</v>
      </c>
      <c r="H251" s="45" t="s">
        <v>104</v>
      </c>
    </row>
    <row r="252" spans="1:8" s="26" customFormat="1" outlineLevel="1" x14ac:dyDescent="0.2">
      <c r="A252" s="46" t="s">
        <v>312</v>
      </c>
      <c r="B252" s="47" t="s">
        <v>175</v>
      </c>
      <c r="C252" s="48" t="s">
        <v>176</v>
      </c>
      <c r="D252" s="47" t="s">
        <v>43</v>
      </c>
      <c r="E252" s="49">
        <v>17.36</v>
      </c>
      <c r="F252" s="49">
        <v>6.8150000000000004</v>
      </c>
      <c r="G252" s="50">
        <v>276</v>
      </c>
      <c r="H252" s="51">
        <v>1881</v>
      </c>
    </row>
    <row r="253" spans="1:8" s="26" customFormat="1" outlineLevel="2" x14ac:dyDescent="0.2">
      <c r="A253" s="40"/>
      <c r="B253" s="41" t="s">
        <v>44</v>
      </c>
      <c r="C253" s="42" t="s">
        <v>103</v>
      </c>
      <c r="D253" s="43" t="s">
        <v>38</v>
      </c>
      <c r="E253" s="52" t="s">
        <v>104</v>
      </c>
      <c r="F253" s="52" t="s">
        <v>104</v>
      </c>
      <c r="G253" s="53" t="s">
        <v>104</v>
      </c>
      <c r="H253" s="45" t="s">
        <v>104</v>
      </c>
    </row>
    <row r="254" spans="1:8" s="26" customFormat="1" outlineLevel="1" x14ac:dyDescent="0.2">
      <c r="A254" s="27" t="s">
        <v>313</v>
      </c>
      <c r="B254" s="28" t="s">
        <v>178</v>
      </c>
      <c r="C254" s="29" t="s">
        <v>179</v>
      </c>
      <c r="D254" s="28" t="s">
        <v>43</v>
      </c>
      <c r="E254" s="30">
        <v>0.56000000000000005</v>
      </c>
      <c r="F254" s="30">
        <v>0.2198</v>
      </c>
      <c r="G254" s="31">
        <v>6390</v>
      </c>
      <c r="H254" s="32">
        <v>1405</v>
      </c>
    </row>
    <row r="255" spans="1:8" s="26" customFormat="1" outlineLevel="2" x14ac:dyDescent="0.2">
      <c r="A255" s="40"/>
      <c r="B255" s="41" t="s">
        <v>44</v>
      </c>
      <c r="C255" s="42" t="s">
        <v>45</v>
      </c>
      <c r="D255" s="43" t="s">
        <v>38</v>
      </c>
      <c r="E255" s="44">
        <v>0.56000000000000005</v>
      </c>
      <c r="F255" s="44">
        <v>0.2198</v>
      </c>
      <c r="G255" s="44">
        <v>2979</v>
      </c>
      <c r="H255" s="45">
        <v>654.78</v>
      </c>
    </row>
    <row r="256" spans="1:8" s="26" customFormat="1" outlineLevel="1" x14ac:dyDescent="0.2">
      <c r="A256" s="46" t="s">
        <v>314</v>
      </c>
      <c r="B256" s="47" t="s">
        <v>181</v>
      </c>
      <c r="C256" s="48" t="s">
        <v>182</v>
      </c>
      <c r="D256" s="47" t="s">
        <v>43</v>
      </c>
      <c r="E256" s="49">
        <v>1.008</v>
      </c>
      <c r="F256" s="49">
        <v>0.3957</v>
      </c>
      <c r="G256" s="50">
        <v>88</v>
      </c>
      <c r="H256" s="51">
        <v>35</v>
      </c>
    </row>
    <row r="257" spans="1:8" s="26" customFormat="1" outlineLevel="2" x14ac:dyDescent="0.2">
      <c r="A257" s="40"/>
      <c r="B257" s="41" t="s">
        <v>44</v>
      </c>
      <c r="C257" s="42" t="s">
        <v>103</v>
      </c>
      <c r="D257" s="43" t="s">
        <v>38</v>
      </c>
      <c r="E257" s="52" t="s">
        <v>104</v>
      </c>
      <c r="F257" s="52" t="s">
        <v>104</v>
      </c>
      <c r="G257" s="53" t="s">
        <v>104</v>
      </c>
      <c r="H257" s="45" t="s">
        <v>104</v>
      </c>
    </row>
    <row r="258" spans="1:8" s="33" customFormat="1" x14ac:dyDescent="0.2">
      <c r="A258" s="34"/>
      <c r="B258" s="35"/>
      <c r="C258" s="36" t="s">
        <v>46</v>
      </c>
      <c r="D258" s="35"/>
      <c r="E258" s="37"/>
      <c r="F258" s="37"/>
      <c r="G258" s="38">
        <v>37613</v>
      </c>
      <c r="H258" s="39">
        <v>14766</v>
      </c>
    </row>
    <row r="259" spans="1:8" s="26" customFormat="1" ht="13.5" outlineLevel="1" x14ac:dyDescent="0.2">
      <c r="A259" s="46" t="s">
        <v>315</v>
      </c>
      <c r="B259" s="47" t="s">
        <v>184</v>
      </c>
      <c r="C259" s="48" t="s">
        <v>185</v>
      </c>
      <c r="D259" s="47" t="s">
        <v>111</v>
      </c>
      <c r="E259" s="49">
        <v>3.5</v>
      </c>
      <c r="F259" s="49">
        <v>1.3740000000000001</v>
      </c>
      <c r="G259" s="50">
        <v>413</v>
      </c>
      <c r="H259" s="51">
        <v>567</v>
      </c>
    </row>
    <row r="260" spans="1:8" s="26" customFormat="1" outlineLevel="1" x14ac:dyDescent="0.2">
      <c r="A260" s="27" t="s">
        <v>316</v>
      </c>
      <c r="B260" s="28" t="s">
        <v>187</v>
      </c>
      <c r="C260" s="29" t="s">
        <v>188</v>
      </c>
      <c r="D260" s="28" t="s">
        <v>137</v>
      </c>
      <c r="E260" s="30">
        <v>0.6</v>
      </c>
      <c r="F260" s="30">
        <v>0.23549999999999999</v>
      </c>
      <c r="G260" s="31">
        <v>231</v>
      </c>
      <c r="H260" s="32">
        <v>54</v>
      </c>
    </row>
    <row r="261" spans="1:8" s="26" customFormat="1" outlineLevel="1" x14ac:dyDescent="0.2">
      <c r="A261" s="27" t="s">
        <v>317</v>
      </c>
      <c r="B261" s="28" t="s">
        <v>190</v>
      </c>
      <c r="C261" s="29" t="s">
        <v>191</v>
      </c>
      <c r="D261" s="28" t="s">
        <v>192</v>
      </c>
      <c r="E261" s="30">
        <v>1.2800000000000001E-2</v>
      </c>
      <c r="F261" s="30">
        <v>5.0000000000000001E-3</v>
      </c>
      <c r="G261" s="31">
        <v>272284</v>
      </c>
      <c r="H261" s="32">
        <v>1368</v>
      </c>
    </row>
    <row r="262" spans="1:8" s="33" customFormat="1" x14ac:dyDescent="0.2">
      <c r="A262" s="34"/>
      <c r="B262" s="35"/>
      <c r="C262" s="36" t="s">
        <v>112</v>
      </c>
      <c r="D262" s="35"/>
      <c r="E262" s="37"/>
      <c r="F262" s="37"/>
      <c r="G262" s="38">
        <v>5070</v>
      </c>
      <c r="H262" s="39">
        <v>1990</v>
      </c>
    </row>
    <row r="263" spans="1:8" s="20" customFormat="1" x14ac:dyDescent="0.2">
      <c r="A263" s="21" t="s">
        <v>318</v>
      </c>
      <c r="B263" s="22" t="s">
        <v>194</v>
      </c>
      <c r="C263" s="22" t="s">
        <v>195</v>
      </c>
      <c r="D263" s="23" t="s">
        <v>192</v>
      </c>
      <c r="E263" s="366">
        <v>0.29632720000000001</v>
      </c>
      <c r="F263" s="367"/>
      <c r="G263" s="54">
        <v>384148.8</v>
      </c>
      <c r="H263" s="25">
        <v>113834</v>
      </c>
    </row>
    <row r="264" spans="1:8" s="20" customFormat="1" x14ac:dyDescent="0.2">
      <c r="A264" s="21" t="s">
        <v>319</v>
      </c>
      <c r="B264" s="22" t="s">
        <v>197</v>
      </c>
      <c r="C264" s="22" t="s">
        <v>198</v>
      </c>
      <c r="D264" s="23" t="s">
        <v>192</v>
      </c>
      <c r="E264" s="366">
        <v>0.11194560000000001</v>
      </c>
      <c r="F264" s="367"/>
      <c r="G264" s="54">
        <v>351900.94</v>
      </c>
      <c r="H264" s="25">
        <v>39394</v>
      </c>
    </row>
    <row r="265" spans="1:8" s="20" customFormat="1" ht="64.5" x14ac:dyDescent="0.2">
      <c r="A265" s="21" t="s">
        <v>320</v>
      </c>
      <c r="B265" s="22" t="s">
        <v>200</v>
      </c>
      <c r="C265" s="22" t="s">
        <v>201</v>
      </c>
      <c r="D265" s="23" t="s">
        <v>154</v>
      </c>
      <c r="E265" s="366">
        <v>0.44345600000000002</v>
      </c>
      <c r="F265" s="367"/>
      <c r="G265" s="24">
        <v>95446</v>
      </c>
      <c r="H265" s="25">
        <v>42326</v>
      </c>
    </row>
    <row r="266" spans="1:8" s="26" customFormat="1" ht="24" outlineLevel="1" x14ac:dyDescent="0.2">
      <c r="A266" s="46" t="s">
        <v>321</v>
      </c>
      <c r="B266" s="47" t="s">
        <v>156</v>
      </c>
      <c r="C266" s="48" t="s">
        <v>157</v>
      </c>
      <c r="D266" s="47" t="s">
        <v>34</v>
      </c>
      <c r="E266" s="49">
        <v>26.096</v>
      </c>
      <c r="F266" s="49">
        <v>11.5724</v>
      </c>
      <c r="G266" s="50">
        <v>2979</v>
      </c>
      <c r="H266" s="51">
        <v>34474</v>
      </c>
    </row>
    <row r="267" spans="1:8" s="26" customFormat="1" outlineLevel="1" x14ac:dyDescent="0.2">
      <c r="A267" s="46" t="s">
        <v>322</v>
      </c>
      <c r="B267" s="47" t="s">
        <v>36</v>
      </c>
      <c r="C267" s="48" t="s">
        <v>37</v>
      </c>
      <c r="D267" s="47" t="s">
        <v>38</v>
      </c>
      <c r="E267" s="49">
        <v>1.68</v>
      </c>
      <c r="F267" s="49">
        <v>0.745</v>
      </c>
      <c r="G267" s="49">
        <v>3830.84</v>
      </c>
      <c r="H267" s="51">
        <v>2854</v>
      </c>
    </row>
    <row r="268" spans="1:8" s="33" customFormat="1" x14ac:dyDescent="0.2">
      <c r="A268" s="34"/>
      <c r="B268" s="35"/>
      <c r="C268" s="36" t="s">
        <v>39</v>
      </c>
      <c r="D268" s="35"/>
      <c r="E268" s="37"/>
      <c r="F268" s="37"/>
      <c r="G268" s="38">
        <v>84175</v>
      </c>
      <c r="H268" s="39">
        <v>37328</v>
      </c>
    </row>
    <row r="269" spans="1:8" s="26" customFormat="1" outlineLevel="1" x14ac:dyDescent="0.2">
      <c r="A269" s="27" t="s">
        <v>323</v>
      </c>
      <c r="B269" s="28" t="s">
        <v>160</v>
      </c>
      <c r="C269" s="29" t="s">
        <v>161</v>
      </c>
      <c r="D269" s="28" t="s">
        <v>43</v>
      </c>
      <c r="E269" s="30">
        <v>0.224</v>
      </c>
      <c r="F269" s="30">
        <v>9.9299999999999999E-2</v>
      </c>
      <c r="G269" s="31">
        <v>17</v>
      </c>
      <c r="H269" s="32">
        <v>2</v>
      </c>
    </row>
    <row r="270" spans="1:8" s="26" customFormat="1" outlineLevel="2" x14ac:dyDescent="0.2">
      <c r="A270" s="40"/>
      <c r="B270" s="41" t="s">
        <v>44</v>
      </c>
      <c r="C270" s="42" t="s">
        <v>103</v>
      </c>
      <c r="D270" s="43" t="s">
        <v>38</v>
      </c>
      <c r="E270" s="52" t="s">
        <v>104</v>
      </c>
      <c r="F270" s="52" t="s">
        <v>104</v>
      </c>
      <c r="G270" s="53" t="s">
        <v>104</v>
      </c>
      <c r="H270" s="45" t="s">
        <v>104</v>
      </c>
    </row>
    <row r="271" spans="1:8" s="26" customFormat="1" ht="24" outlineLevel="1" x14ac:dyDescent="0.2">
      <c r="A271" s="46" t="s">
        <v>324</v>
      </c>
      <c r="B271" s="47" t="s">
        <v>163</v>
      </c>
      <c r="C271" s="48" t="s">
        <v>164</v>
      </c>
      <c r="D271" s="47" t="s">
        <v>43</v>
      </c>
      <c r="E271" s="49">
        <v>1.1200000000000001</v>
      </c>
      <c r="F271" s="49">
        <v>0.49669999999999997</v>
      </c>
      <c r="G271" s="50">
        <v>9255</v>
      </c>
      <c r="H271" s="51">
        <v>4597</v>
      </c>
    </row>
    <row r="272" spans="1:8" s="26" customFormat="1" outlineLevel="2" x14ac:dyDescent="0.2">
      <c r="A272" s="40"/>
      <c r="B272" s="41" t="s">
        <v>44</v>
      </c>
      <c r="C272" s="42" t="s">
        <v>45</v>
      </c>
      <c r="D272" s="43" t="s">
        <v>38</v>
      </c>
      <c r="E272" s="44">
        <v>1.1200000000000001</v>
      </c>
      <c r="F272" s="44">
        <v>0.49669999999999997</v>
      </c>
      <c r="G272" s="44">
        <v>4256</v>
      </c>
      <c r="H272" s="45">
        <v>2113.96</v>
      </c>
    </row>
    <row r="273" spans="1:8" s="26" customFormat="1" outlineLevel="1" x14ac:dyDescent="0.2">
      <c r="A273" s="27" t="s">
        <v>325</v>
      </c>
      <c r="B273" s="28" t="s">
        <v>166</v>
      </c>
      <c r="C273" s="29" t="s">
        <v>167</v>
      </c>
      <c r="D273" s="28" t="s">
        <v>43</v>
      </c>
      <c r="E273" s="30">
        <v>0.33600000000000002</v>
      </c>
      <c r="F273" s="30">
        <v>0.14899999999999999</v>
      </c>
      <c r="G273" s="31">
        <v>49</v>
      </c>
      <c r="H273" s="32">
        <v>7</v>
      </c>
    </row>
    <row r="274" spans="1:8" s="26" customFormat="1" outlineLevel="2" x14ac:dyDescent="0.2">
      <c r="A274" s="40"/>
      <c r="B274" s="41" t="s">
        <v>44</v>
      </c>
      <c r="C274" s="42" t="s">
        <v>103</v>
      </c>
      <c r="D274" s="43" t="s">
        <v>38</v>
      </c>
      <c r="E274" s="52" t="s">
        <v>104</v>
      </c>
      <c r="F274" s="52" t="s">
        <v>104</v>
      </c>
      <c r="G274" s="53" t="s">
        <v>104</v>
      </c>
      <c r="H274" s="45" t="s">
        <v>104</v>
      </c>
    </row>
    <row r="275" spans="1:8" s="26" customFormat="1" outlineLevel="1" x14ac:dyDescent="0.2">
      <c r="A275" s="46" t="s">
        <v>326</v>
      </c>
      <c r="B275" s="47" t="s">
        <v>172</v>
      </c>
      <c r="C275" s="48" t="s">
        <v>173</v>
      </c>
      <c r="D275" s="47" t="s">
        <v>43</v>
      </c>
      <c r="E275" s="49">
        <v>5.2640000000000002</v>
      </c>
      <c r="F275" s="49">
        <v>2.3344</v>
      </c>
      <c r="G275" s="50">
        <v>56</v>
      </c>
      <c r="H275" s="51">
        <v>131</v>
      </c>
    </row>
    <row r="276" spans="1:8" s="26" customFormat="1" outlineLevel="2" x14ac:dyDescent="0.2">
      <c r="A276" s="40"/>
      <c r="B276" s="41" t="s">
        <v>44</v>
      </c>
      <c r="C276" s="42" t="s">
        <v>103</v>
      </c>
      <c r="D276" s="43" t="s">
        <v>38</v>
      </c>
      <c r="E276" s="52" t="s">
        <v>104</v>
      </c>
      <c r="F276" s="52" t="s">
        <v>104</v>
      </c>
      <c r="G276" s="53" t="s">
        <v>104</v>
      </c>
      <c r="H276" s="45" t="s">
        <v>104</v>
      </c>
    </row>
    <row r="277" spans="1:8" s="26" customFormat="1" outlineLevel="1" x14ac:dyDescent="0.2">
      <c r="A277" s="46" t="s">
        <v>327</v>
      </c>
      <c r="B277" s="47" t="s">
        <v>175</v>
      </c>
      <c r="C277" s="48" t="s">
        <v>176</v>
      </c>
      <c r="D277" s="47" t="s">
        <v>43</v>
      </c>
      <c r="E277" s="49">
        <v>7.84</v>
      </c>
      <c r="F277" s="49">
        <v>3.4767000000000001</v>
      </c>
      <c r="G277" s="50">
        <v>276</v>
      </c>
      <c r="H277" s="51">
        <v>960</v>
      </c>
    </row>
    <row r="278" spans="1:8" s="26" customFormat="1" outlineLevel="2" x14ac:dyDescent="0.2">
      <c r="A278" s="40"/>
      <c r="B278" s="41" t="s">
        <v>44</v>
      </c>
      <c r="C278" s="42" t="s">
        <v>103</v>
      </c>
      <c r="D278" s="43" t="s">
        <v>38</v>
      </c>
      <c r="E278" s="52" t="s">
        <v>104</v>
      </c>
      <c r="F278" s="52" t="s">
        <v>104</v>
      </c>
      <c r="G278" s="53" t="s">
        <v>104</v>
      </c>
      <c r="H278" s="45" t="s">
        <v>104</v>
      </c>
    </row>
    <row r="279" spans="1:8" s="26" customFormat="1" outlineLevel="1" x14ac:dyDescent="0.2">
      <c r="A279" s="27" t="s">
        <v>328</v>
      </c>
      <c r="B279" s="28" t="s">
        <v>178</v>
      </c>
      <c r="C279" s="29" t="s">
        <v>179</v>
      </c>
      <c r="D279" s="28" t="s">
        <v>43</v>
      </c>
      <c r="E279" s="30">
        <v>0.56000000000000005</v>
      </c>
      <c r="F279" s="30">
        <v>0.24829999999999999</v>
      </c>
      <c r="G279" s="31">
        <v>6390</v>
      </c>
      <c r="H279" s="32">
        <v>1587</v>
      </c>
    </row>
    <row r="280" spans="1:8" s="26" customFormat="1" outlineLevel="2" x14ac:dyDescent="0.2">
      <c r="A280" s="40"/>
      <c r="B280" s="41" t="s">
        <v>44</v>
      </c>
      <c r="C280" s="42" t="s">
        <v>45</v>
      </c>
      <c r="D280" s="43" t="s">
        <v>38</v>
      </c>
      <c r="E280" s="44">
        <v>0.56000000000000005</v>
      </c>
      <c r="F280" s="44">
        <v>0.24829999999999999</v>
      </c>
      <c r="G280" s="44">
        <v>2979</v>
      </c>
      <c r="H280" s="45">
        <v>739.69</v>
      </c>
    </row>
    <row r="281" spans="1:8" s="26" customFormat="1" outlineLevel="1" x14ac:dyDescent="0.2">
      <c r="A281" s="46" t="s">
        <v>329</v>
      </c>
      <c r="B281" s="47" t="s">
        <v>181</v>
      </c>
      <c r="C281" s="48" t="s">
        <v>182</v>
      </c>
      <c r="D281" s="47" t="s">
        <v>43</v>
      </c>
      <c r="E281" s="49">
        <v>1.3440000000000001</v>
      </c>
      <c r="F281" s="49">
        <v>0.59599999999999997</v>
      </c>
      <c r="G281" s="50">
        <v>88</v>
      </c>
      <c r="H281" s="51">
        <v>52</v>
      </c>
    </row>
    <row r="282" spans="1:8" s="26" customFormat="1" outlineLevel="2" x14ac:dyDescent="0.2">
      <c r="A282" s="40"/>
      <c r="B282" s="41" t="s">
        <v>44</v>
      </c>
      <c r="C282" s="42" t="s">
        <v>103</v>
      </c>
      <c r="D282" s="43" t="s">
        <v>38</v>
      </c>
      <c r="E282" s="52" t="s">
        <v>104</v>
      </c>
      <c r="F282" s="52" t="s">
        <v>104</v>
      </c>
      <c r="G282" s="53" t="s">
        <v>104</v>
      </c>
      <c r="H282" s="45" t="s">
        <v>104</v>
      </c>
    </row>
    <row r="283" spans="1:8" s="33" customFormat="1" x14ac:dyDescent="0.2">
      <c r="A283" s="34"/>
      <c r="B283" s="35"/>
      <c r="C283" s="36" t="s">
        <v>46</v>
      </c>
      <c r="D283" s="35"/>
      <c r="E283" s="37"/>
      <c r="F283" s="37"/>
      <c r="G283" s="38">
        <v>16541</v>
      </c>
      <c r="H283" s="39">
        <v>7336</v>
      </c>
    </row>
    <row r="284" spans="1:8" s="26" customFormat="1" ht="13.5" outlineLevel="1" x14ac:dyDescent="0.2">
      <c r="A284" s="27" t="s">
        <v>330</v>
      </c>
      <c r="B284" s="28" t="s">
        <v>184</v>
      </c>
      <c r="C284" s="29" t="s">
        <v>185</v>
      </c>
      <c r="D284" s="28" t="s">
        <v>111</v>
      </c>
      <c r="E284" s="30">
        <v>0.6</v>
      </c>
      <c r="F284" s="30">
        <v>0.2661</v>
      </c>
      <c r="G284" s="31">
        <v>413</v>
      </c>
      <c r="H284" s="32">
        <v>110</v>
      </c>
    </row>
    <row r="285" spans="1:8" s="26" customFormat="1" outlineLevel="1" x14ac:dyDescent="0.2">
      <c r="A285" s="27" t="s">
        <v>331</v>
      </c>
      <c r="B285" s="28" t="s">
        <v>187</v>
      </c>
      <c r="C285" s="29" t="s">
        <v>188</v>
      </c>
      <c r="D285" s="28" t="s">
        <v>137</v>
      </c>
      <c r="E285" s="30">
        <v>0.2</v>
      </c>
      <c r="F285" s="30">
        <v>8.8700000000000001E-2</v>
      </c>
      <c r="G285" s="31">
        <v>231</v>
      </c>
      <c r="H285" s="32">
        <v>20</v>
      </c>
    </row>
    <row r="286" spans="1:8" s="26" customFormat="1" outlineLevel="1" x14ac:dyDescent="0.2">
      <c r="A286" s="27" t="s">
        <v>332</v>
      </c>
      <c r="B286" s="28" t="s">
        <v>190</v>
      </c>
      <c r="C286" s="29" t="s">
        <v>191</v>
      </c>
      <c r="D286" s="28" t="s">
        <v>192</v>
      </c>
      <c r="E286" s="30">
        <v>3.2000000000000002E-3</v>
      </c>
      <c r="F286" s="30">
        <v>1.4E-3</v>
      </c>
      <c r="G286" s="31">
        <v>272284</v>
      </c>
      <c r="H286" s="32">
        <v>386</v>
      </c>
    </row>
    <row r="287" spans="1:8" s="33" customFormat="1" x14ac:dyDescent="0.2">
      <c r="A287" s="34"/>
      <c r="B287" s="35"/>
      <c r="C287" s="36" t="s">
        <v>112</v>
      </c>
      <c r="D287" s="35"/>
      <c r="E287" s="37"/>
      <c r="F287" s="37"/>
      <c r="G287" s="38">
        <v>1165</v>
      </c>
      <c r="H287" s="39">
        <v>516</v>
      </c>
    </row>
    <row r="288" spans="1:8" s="20" customFormat="1" x14ac:dyDescent="0.2">
      <c r="A288" s="21" t="s">
        <v>333</v>
      </c>
      <c r="B288" s="22" t="s">
        <v>194</v>
      </c>
      <c r="C288" s="22" t="s">
        <v>195</v>
      </c>
      <c r="D288" s="23" t="s">
        <v>192</v>
      </c>
      <c r="E288" s="366">
        <v>0.2186496</v>
      </c>
      <c r="F288" s="367"/>
      <c r="G288" s="54">
        <v>384148.8</v>
      </c>
      <c r="H288" s="25">
        <v>83994</v>
      </c>
    </row>
    <row r="289" spans="1:8" s="20" customFormat="1" x14ac:dyDescent="0.2">
      <c r="A289" s="21" t="s">
        <v>334</v>
      </c>
      <c r="B289" s="22" t="s">
        <v>216</v>
      </c>
      <c r="C289" s="22" t="s">
        <v>217</v>
      </c>
      <c r="D289" s="23" t="s">
        <v>192</v>
      </c>
      <c r="E289" s="366">
        <v>0.1744704</v>
      </c>
      <c r="F289" s="367"/>
      <c r="G289" s="54">
        <v>418595.5</v>
      </c>
      <c r="H289" s="25">
        <v>73033</v>
      </c>
    </row>
    <row r="290" spans="1:8" s="20" customFormat="1" x14ac:dyDescent="0.2">
      <c r="A290" s="21" t="s">
        <v>335</v>
      </c>
      <c r="B290" s="22" t="s">
        <v>219</v>
      </c>
      <c r="C290" s="22" t="s">
        <v>220</v>
      </c>
      <c r="D290" s="23" t="s">
        <v>192</v>
      </c>
      <c r="E290" s="366">
        <v>5.0335999999999999E-2</v>
      </c>
      <c r="F290" s="367"/>
      <c r="G290" s="54">
        <v>441505.6</v>
      </c>
      <c r="H290" s="25">
        <v>22224</v>
      </c>
    </row>
    <row r="291" spans="1:8" s="20" customFormat="1" ht="45" x14ac:dyDescent="0.2">
      <c r="A291" s="21" t="s">
        <v>336</v>
      </c>
      <c r="B291" s="22" t="s">
        <v>222</v>
      </c>
      <c r="C291" s="22" t="s">
        <v>223</v>
      </c>
      <c r="D291" s="23" t="s">
        <v>192</v>
      </c>
      <c r="E291" s="366">
        <v>0.11888</v>
      </c>
      <c r="F291" s="367"/>
      <c r="G291" s="24">
        <v>110252</v>
      </c>
      <c r="H291" s="25">
        <v>13107</v>
      </c>
    </row>
    <row r="292" spans="1:8" s="26" customFormat="1" ht="24" outlineLevel="1" x14ac:dyDescent="0.2">
      <c r="A292" s="46" t="s">
        <v>337</v>
      </c>
      <c r="B292" s="47" t="s">
        <v>225</v>
      </c>
      <c r="C292" s="48" t="s">
        <v>226</v>
      </c>
      <c r="D292" s="47" t="s">
        <v>34</v>
      </c>
      <c r="E292" s="49">
        <v>37.072000000000003</v>
      </c>
      <c r="F292" s="49">
        <v>4.4070999999999998</v>
      </c>
      <c r="G292" s="50">
        <v>2739</v>
      </c>
      <c r="H292" s="51">
        <v>12071</v>
      </c>
    </row>
    <row r="293" spans="1:8" s="26" customFormat="1" outlineLevel="1" x14ac:dyDescent="0.2">
      <c r="A293" s="27" t="s">
        <v>338</v>
      </c>
      <c r="B293" s="28" t="s">
        <v>36</v>
      </c>
      <c r="C293" s="29" t="s">
        <v>37</v>
      </c>
      <c r="D293" s="28" t="s">
        <v>38</v>
      </c>
      <c r="E293" s="30">
        <v>0.41699999999999998</v>
      </c>
      <c r="F293" s="30">
        <v>4.9599999999999998E-2</v>
      </c>
      <c r="G293" s="30">
        <v>4256.3500000000004</v>
      </c>
      <c r="H293" s="32">
        <v>211</v>
      </c>
    </row>
    <row r="294" spans="1:8" s="33" customFormat="1" x14ac:dyDescent="0.2">
      <c r="A294" s="34"/>
      <c r="B294" s="35"/>
      <c r="C294" s="36" t="s">
        <v>39</v>
      </c>
      <c r="D294" s="35"/>
      <c r="E294" s="37"/>
      <c r="F294" s="37"/>
      <c r="G294" s="38">
        <v>103313</v>
      </c>
      <c r="H294" s="39">
        <v>12282</v>
      </c>
    </row>
    <row r="295" spans="1:8" s="26" customFormat="1" outlineLevel="1" x14ac:dyDescent="0.2">
      <c r="A295" s="46" t="s">
        <v>339</v>
      </c>
      <c r="B295" s="47" t="s">
        <v>175</v>
      </c>
      <c r="C295" s="48" t="s">
        <v>176</v>
      </c>
      <c r="D295" s="47" t="s">
        <v>43</v>
      </c>
      <c r="E295" s="49">
        <v>1.8140000000000001</v>
      </c>
      <c r="F295" s="49">
        <v>0.2157</v>
      </c>
      <c r="G295" s="50">
        <v>276</v>
      </c>
      <c r="H295" s="51">
        <v>60</v>
      </c>
    </row>
    <row r="296" spans="1:8" s="26" customFormat="1" outlineLevel="2" x14ac:dyDescent="0.2">
      <c r="A296" s="40"/>
      <c r="B296" s="41" t="s">
        <v>44</v>
      </c>
      <c r="C296" s="42" t="s">
        <v>103</v>
      </c>
      <c r="D296" s="43" t="s">
        <v>38</v>
      </c>
      <c r="E296" s="52" t="s">
        <v>104</v>
      </c>
      <c r="F296" s="52" t="s">
        <v>104</v>
      </c>
      <c r="G296" s="53" t="s">
        <v>104</v>
      </c>
      <c r="H296" s="45" t="s">
        <v>104</v>
      </c>
    </row>
    <row r="297" spans="1:8" s="26" customFormat="1" outlineLevel="1" x14ac:dyDescent="0.2">
      <c r="A297" s="27" t="s">
        <v>340</v>
      </c>
      <c r="B297" s="28" t="s">
        <v>128</v>
      </c>
      <c r="C297" s="29" t="s">
        <v>129</v>
      </c>
      <c r="D297" s="28" t="s">
        <v>43</v>
      </c>
      <c r="E297" s="30">
        <v>0.41439999999999999</v>
      </c>
      <c r="F297" s="30">
        <v>4.9299999999999997E-2</v>
      </c>
      <c r="G297" s="31">
        <v>8772</v>
      </c>
      <c r="H297" s="32">
        <v>432</v>
      </c>
    </row>
    <row r="298" spans="1:8" s="26" customFormat="1" outlineLevel="2" x14ac:dyDescent="0.2">
      <c r="A298" s="40"/>
      <c r="B298" s="41" t="s">
        <v>44</v>
      </c>
      <c r="C298" s="42" t="s">
        <v>45</v>
      </c>
      <c r="D298" s="43" t="s">
        <v>38</v>
      </c>
      <c r="E298" s="44">
        <v>0.41439999999999999</v>
      </c>
      <c r="F298" s="44">
        <v>4.9299999999999997E-2</v>
      </c>
      <c r="G298" s="44">
        <v>4256</v>
      </c>
      <c r="H298" s="45">
        <v>209.82</v>
      </c>
    </row>
    <row r="299" spans="1:8" s="26" customFormat="1" outlineLevel="1" x14ac:dyDescent="0.2">
      <c r="A299" s="27" t="s">
        <v>341</v>
      </c>
      <c r="B299" s="28" t="s">
        <v>106</v>
      </c>
      <c r="C299" s="29" t="s">
        <v>107</v>
      </c>
      <c r="D299" s="28" t="s">
        <v>43</v>
      </c>
      <c r="E299" s="30">
        <v>2.9120000000000001E-3</v>
      </c>
      <c r="F299" s="30">
        <v>2.9999999999999997E-4</v>
      </c>
      <c r="G299" s="31">
        <v>5432</v>
      </c>
      <c r="H299" s="32">
        <v>2</v>
      </c>
    </row>
    <row r="300" spans="1:8" s="26" customFormat="1" outlineLevel="2" x14ac:dyDescent="0.2">
      <c r="A300" s="40"/>
      <c r="B300" s="41" t="s">
        <v>44</v>
      </c>
      <c r="C300" s="42" t="s">
        <v>45</v>
      </c>
      <c r="D300" s="43" t="s">
        <v>38</v>
      </c>
      <c r="E300" s="44">
        <v>2.9120000000000001E-3</v>
      </c>
      <c r="F300" s="44">
        <v>2.9999999999999997E-4</v>
      </c>
      <c r="G300" s="44">
        <v>2979</v>
      </c>
      <c r="H300" s="45">
        <v>0.89</v>
      </c>
    </row>
    <row r="301" spans="1:8" s="33" customFormat="1" x14ac:dyDescent="0.2">
      <c r="A301" s="34"/>
      <c r="B301" s="35"/>
      <c r="C301" s="36" t="s">
        <v>46</v>
      </c>
      <c r="D301" s="35"/>
      <c r="E301" s="37"/>
      <c r="F301" s="37"/>
      <c r="G301" s="38">
        <v>4152</v>
      </c>
      <c r="H301" s="39">
        <v>494</v>
      </c>
    </row>
    <row r="302" spans="1:8" s="26" customFormat="1" ht="24" outlineLevel="1" x14ac:dyDescent="0.2">
      <c r="A302" s="46" t="s">
        <v>342</v>
      </c>
      <c r="B302" s="47" t="s">
        <v>232</v>
      </c>
      <c r="C302" s="48" t="s">
        <v>233</v>
      </c>
      <c r="D302" s="47" t="s">
        <v>137</v>
      </c>
      <c r="E302" s="50">
        <v>2</v>
      </c>
      <c r="F302" s="49">
        <v>0.23780000000000001</v>
      </c>
      <c r="G302" s="50">
        <v>2280</v>
      </c>
      <c r="H302" s="51">
        <v>542</v>
      </c>
    </row>
    <row r="303" spans="1:8" s="33" customFormat="1" x14ac:dyDescent="0.2">
      <c r="A303" s="34"/>
      <c r="B303" s="35"/>
      <c r="C303" s="36" t="s">
        <v>112</v>
      </c>
      <c r="D303" s="35"/>
      <c r="E303" s="37"/>
      <c r="F303" s="37"/>
      <c r="G303" s="38">
        <v>4560</v>
      </c>
      <c r="H303" s="39">
        <v>542</v>
      </c>
    </row>
    <row r="304" spans="1:8" s="20" customFormat="1" ht="38.25" x14ac:dyDescent="0.2">
      <c r="A304" s="21" t="s">
        <v>343</v>
      </c>
      <c r="B304" s="22" t="s">
        <v>235</v>
      </c>
      <c r="C304" s="22" t="s">
        <v>236</v>
      </c>
      <c r="D304" s="23" t="s">
        <v>192</v>
      </c>
      <c r="E304" s="366">
        <v>0.11888</v>
      </c>
      <c r="F304" s="367"/>
      <c r="G304" s="24">
        <v>308830</v>
      </c>
      <c r="H304" s="25">
        <v>36714</v>
      </c>
    </row>
    <row r="305" spans="1:8" s="20" customFormat="1" ht="45" x14ac:dyDescent="0.2">
      <c r="A305" s="21" t="s">
        <v>344</v>
      </c>
      <c r="B305" s="22" t="s">
        <v>238</v>
      </c>
      <c r="C305" s="22" t="s">
        <v>239</v>
      </c>
      <c r="D305" s="23" t="s">
        <v>240</v>
      </c>
      <c r="E305" s="366">
        <v>2.2000000000000002</v>
      </c>
      <c r="F305" s="367"/>
      <c r="G305" s="24">
        <v>1962</v>
      </c>
      <c r="H305" s="25">
        <v>4316</v>
      </c>
    </row>
    <row r="306" spans="1:8" s="26" customFormat="1" ht="24" outlineLevel="1" x14ac:dyDescent="0.2">
      <c r="A306" s="27" t="s">
        <v>345</v>
      </c>
      <c r="B306" s="28" t="s">
        <v>242</v>
      </c>
      <c r="C306" s="29" t="s">
        <v>243</v>
      </c>
      <c r="D306" s="28" t="s">
        <v>34</v>
      </c>
      <c r="E306" s="30">
        <v>0.47039999999999998</v>
      </c>
      <c r="F306" s="30">
        <v>1.0348999999999999</v>
      </c>
      <c r="G306" s="31">
        <v>2689</v>
      </c>
      <c r="H306" s="32">
        <v>2783</v>
      </c>
    </row>
    <row r="307" spans="1:8" s="26" customFormat="1" outlineLevel="1" x14ac:dyDescent="0.2">
      <c r="A307" s="27" t="s">
        <v>346</v>
      </c>
      <c r="B307" s="28" t="s">
        <v>36</v>
      </c>
      <c r="C307" s="29" t="s">
        <v>37</v>
      </c>
      <c r="D307" s="28" t="s">
        <v>38</v>
      </c>
      <c r="E307" s="30">
        <v>2E-3</v>
      </c>
      <c r="F307" s="30">
        <v>4.4000000000000003E-3</v>
      </c>
      <c r="G307" s="30">
        <v>2954.55</v>
      </c>
      <c r="H307" s="32">
        <v>13</v>
      </c>
    </row>
    <row r="308" spans="1:8" s="33" customFormat="1" x14ac:dyDescent="0.2">
      <c r="A308" s="34"/>
      <c r="B308" s="35"/>
      <c r="C308" s="36" t="s">
        <v>39</v>
      </c>
      <c r="D308" s="35"/>
      <c r="E308" s="37"/>
      <c r="F308" s="37"/>
      <c r="G308" s="38">
        <v>1270</v>
      </c>
      <c r="H308" s="39">
        <v>2794</v>
      </c>
    </row>
    <row r="309" spans="1:8" s="26" customFormat="1" outlineLevel="1" x14ac:dyDescent="0.2">
      <c r="A309" s="27" t="s">
        <v>347</v>
      </c>
      <c r="B309" s="28" t="s">
        <v>128</v>
      </c>
      <c r="C309" s="29" t="s">
        <v>129</v>
      </c>
      <c r="D309" s="28" t="s">
        <v>43</v>
      </c>
      <c r="E309" s="30">
        <v>8.9599999999999999E-4</v>
      </c>
      <c r="F309" s="30">
        <v>2E-3</v>
      </c>
      <c r="G309" s="31">
        <v>8772</v>
      </c>
      <c r="H309" s="32">
        <v>17</v>
      </c>
    </row>
    <row r="310" spans="1:8" s="26" customFormat="1" outlineLevel="2" x14ac:dyDescent="0.2">
      <c r="A310" s="40"/>
      <c r="B310" s="41" t="s">
        <v>44</v>
      </c>
      <c r="C310" s="42" t="s">
        <v>45</v>
      </c>
      <c r="D310" s="43" t="s">
        <v>38</v>
      </c>
      <c r="E310" s="44">
        <v>8.9599999999999999E-4</v>
      </c>
      <c r="F310" s="44">
        <v>2E-3</v>
      </c>
      <c r="G310" s="44">
        <v>4256</v>
      </c>
      <c r="H310" s="45">
        <v>8.51</v>
      </c>
    </row>
    <row r="311" spans="1:8" s="26" customFormat="1" outlineLevel="1" x14ac:dyDescent="0.2">
      <c r="A311" s="27" t="s">
        <v>348</v>
      </c>
      <c r="B311" s="28" t="s">
        <v>101</v>
      </c>
      <c r="C311" s="29" t="s">
        <v>102</v>
      </c>
      <c r="D311" s="28" t="s">
        <v>43</v>
      </c>
      <c r="E311" s="30">
        <v>2.7328000000000002E-2</v>
      </c>
      <c r="F311" s="30">
        <v>6.0100000000000001E-2</v>
      </c>
      <c r="G311" s="31">
        <v>27</v>
      </c>
      <c r="H311" s="32">
        <v>2</v>
      </c>
    </row>
    <row r="312" spans="1:8" s="26" customFormat="1" outlineLevel="2" x14ac:dyDescent="0.2">
      <c r="A312" s="40"/>
      <c r="B312" s="41" t="s">
        <v>44</v>
      </c>
      <c r="C312" s="42" t="s">
        <v>103</v>
      </c>
      <c r="D312" s="43" t="s">
        <v>38</v>
      </c>
      <c r="E312" s="52" t="s">
        <v>104</v>
      </c>
      <c r="F312" s="52" t="s">
        <v>104</v>
      </c>
      <c r="G312" s="53" t="s">
        <v>104</v>
      </c>
      <c r="H312" s="45" t="s">
        <v>104</v>
      </c>
    </row>
    <row r="313" spans="1:8" s="26" customFormat="1" outlineLevel="1" x14ac:dyDescent="0.2">
      <c r="A313" s="27" t="s">
        <v>349</v>
      </c>
      <c r="B313" s="28" t="s">
        <v>106</v>
      </c>
      <c r="C313" s="29" t="s">
        <v>107</v>
      </c>
      <c r="D313" s="28" t="s">
        <v>43</v>
      </c>
      <c r="E313" s="30">
        <v>5.5999999999999995E-4</v>
      </c>
      <c r="F313" s="30">
        <v>1.1999999999999999E-3</v>
      </c>
      <c r="G313" s="31">
        <v>5432</v>
      </c>
      <c r="H313" s="32">
        <v>7</v>
      </c>
    </row>
    <row r="314" spans="1:8" s="26" customFormat="1" outlineLevel="2" x14ac:dyDescent="0.2">
      <c r="A314" s="40"/>
      <c r="B314" s="41" t="s">
        <v>44</v>
      </c>
      <c r="C314" s="42" t="s">
        <v>45</v>
      </c>
      <c r="D314" s="43" t="s">
        <v>38</v>
      </c>
      <c r="E314" s="44">
        <v>5.5999999999999995E-4</v>
      </c>
      <c r="F314" s="44">
        <v>1.1999999999999999E-3</v>
      </c>
      <c r="G314" s="44">
        <v>2979</v>
      </c>
      <c r="H314" s="45">
        <v>3.57</v>
      </c>
    </row>
    <row r="315" spans="1:8" s="33" customFormat="1" x14ac:dyDescent="0.2">
      <c r="A315" s="34"/>
      <c r="B315" s="35"/>
      <c r="C315" s="36" t="s">
        <v>46</v>
      </c>
      <c r="D315" s="35"/>
      <c r="E315" s="37"/>
      <c r="F315" s="37"/>
      <c r="G315" s="38">
        <v>12</v>
      </c>
      <c r="H315" s="39">
        <v>26</v>
      </c>
    </row>
    <row r="316" spans="1:8" s="26" customFormat="1" ht="13.5" outlineLevel="1" x14ac:dyDescent="0.2">
      <c r="A316" s="27" t="s">
        <v>350</v>
      </c>
      <c r="B316" s="28" t="s">
        <v>132</v>
      </c>
      <c r="C316" s="29" t="s">
        <v>133</v>
      </c>
      <c r="D316" s="28" t="s">
        <v>111</v>
      </c>
      <c r="E316" s="30">
        <v>2.0400000000000001E-2</v>
      </c>
      <c r="F316" s="30">
        <v>4.4900000000000002E-2</v>
      </c>
      <c r="G316" s="31">
        <v>24341</v>
      </c>
      <c r="H316" s="32">
        <v>1092</v>
      </c>
    </row>
    <row r="317" spans="1:8" s="26" customFormat="1" ht="24" outlineLevel="1" x14ac:dyDescent="0.2">
      <c r="A317" s="27" t="s">
        <v>351</v>
      </c>
      <c r="B317" s="28" t="s">
        <v>250</v>
      </c>
      <c r="C317" s="29" t="s">
        <v>251</v>
      </c>
      <c r="D317" s="28" t="s">
        <v>111</v>
      </c>
      <c r="E317" s="30">
        <v>1E-3</v>
      </c>
      <c r="F317" s="30">
        <v>2.2000000000000001E-3</v>
      </c>
      <c r="G317" s="31">
        <v>122783</v>
      </c>
      <c r="H317" s="32">
        <v>270</v>
      </c>
    </row>
    <row r="318" spans="1:8" s="26" customFormat="1" ht="24" outlineLevel="1" x14ac:dyDescent="0.2">
      <c r="A318" s="27" t="s">
        <v>352</v>
      </c>
      <c r="B318" s="28" t="s">
        <v>139</v>
      </c>
      <c r="C318" s="29" t="s">
        <v>140</v>
      </c>
      <c r="D318" s="28" t="s">
        <v>111</v>
      </c>
      <c r="E318" s="30">
        <v>4.0000000000000002E-4</v>
      </c>
      <c r="F318" s="30">
        <v>8.9999999999999998E-4</v>
      </c>
      <c r="G318" s="31">
        <v>122783</v>
      </c>
      <c r="H318" s="32">
        <v>108</v>
      </c>
    </row>
    <row r="319" spans="1:8" s="26" customFormat="1" outlineLevel="1" x14ac:dyDescent="0.2">
      <c r="A319" s="27" t="s">
        <v>353</v>
      </c>
      <c r="B319" s="28" t="s">
        <v>149</v>
      </c>
      <c r="C319" s="29" t="s">
        <v>150</v>
      </c>
      <c r="D319" s="28" t="s">
        <v>137</v>
      </c>
      <c r="E319" s="30">
        <v>0.02</v>
      </c>
      <c r="F319" s="30">
        <v>4.3999999999999997E-2</v>
      </c>
      <c r="G319" s="31">
        <v>861</v>
      </c>
      <c r="H319" s="32">
        <v>38</v>
      </c>
    </row>
    <row r="320" spans="1:8" s="33" customFormat="1" x14ac:dyDescent="0.2">
      <c r="A320" s="34"/>
      <c r="B320" s="35"/>
      <c r="C320" s="36" t="s">
        <v>112</v>
      </c>
      <c r="D320" s="35"/>
      <c r="E320" s="37"/>
      <c r="F320" s="37"/>
      <c r="G320" s="38">
        <v>686</v>
      </c>
      <c r="H320" s="39">
        <v>1509</v>
      </c>
    </row>
    <row r="321" spans="1:8" s="20" customFormat="1" ht="54.75" x14ac:dyDescent="0.2">
      <c r="A321" s="21" t="s">
        <v>354</v>
      </c>
      <c r="B321" s="22" t="s">
        <v>255</v>
      </c>
      <c r="C321" s="22" t="s">
        <v>256</v>
      </c>
      <c r="D321" s="23" t="s">
        <v>240</v>
      </c>
      <c r="E321" s="366">
        <v>2.2000000000000002</v>
      </c>
      <c r="F321" s="367"/>
      <c r="G321" s="24">
        <v>1984</v>
      </c>
      <c r="H321" s="25">
        <v>4365</v>
      </c>
    </row>
    <row r="322" spans="1:8" s="26" customFormat="1" ht="24" outlineLevel="1" x14ac:dyDescent="0.2">
      <c r="A322" s="27" t="s">
        <v>355</v>
      </c>
      <c r="B322" s="28" t="s">
        <v>242</v>
      </c>
      <c r="C322" s="29" t="s">
        <v>243</v>
      </c>
      <c r="D322" s="28" t="s">
        <v>34</v>
      </c>
      <c r="E322" s="30">
        <v>0.4032</v>
      </c>
      <c r="F322" s="30">
        <v>0.88700000000000001</v>
      </c>
      <c r="G322" s="31">
        <v>2689</v>
      </c>
      <c r="H322" s="32">
        <v>2385</v>
      </c>
    </row>
    <row r="323" spans="1:8" s="26" customFormat="1" outlineLevel="1" x14ac:dyDescent="0.2">
      <c r="A323" s="27" t="s">
        <v>356</v>
      </c>
      <c r="B323" s="28" t="s">
        <v>36</v>
      </c>
      <c r="C323" s="29" t="s">
        <v>37</v>
      </c>
      <c r="D323" s="28" t="s">
        <v>38</v>
      </c>
      <c r="E323" s="30">
        <v>2E-3</v>
      </c>
      <c r="F323" s="30">
        <v>4.4000000000000003E-3</v>
      </c>
      <c r="G323" s="30">
        <v>4090.91</v>
      </c>
      <c r="H323" s="32">
        <v>18</v>
      </c>
    </row>
    <row r="324" spans="1:8" s="33" customFormat="1" x14ac:dyDescent="0.2">
      <c r="A324" s="34"/>
      <c r="B324" s="35"/>
      <c r="C324" s="36" t="s">
        <v>39</v>
      </c>
      <c r="D324" s="35"/>
      <c r="E324" s="37"/>
      <c r="F324" s="37"/>
      <c r="G324" s="38">
        <v>1093</v>
      </c>
      <c r="H324" s="39">
        <v>2405</v>
      </c>
    </row>
    <row r="325" spans="1:8" s="26" customFormat="1" outlineLevel="1" x14ac:dyDescent="0.2">
      <c r="A325" s="27" t="s">
        <v>357</v>
      </c>
      <c r="B325" s="28" t="s">
        <v>128</v>
      </c>
      <c r="C325" s="29" t="s">
        <v>129</v>
      </c>
      <c r="D325" s="28" t="s">
        <v>43</v>
      </c>
      <c r="E325" s="30">
        <v>1.3439999999999999E-3</v>
      </c>
      <c r="F325" s="30">
        <v>3.0000000000000001E-3</v>
      </c>
      <c r="G325" s="31">
        <v>8772</v>
      </c>
      <c r="H325" s="32">
        <v>26</v>
      </c>
    </row>
    <row r="326" spans="1:8" s="26" customFormat="1" outlineLevel="2" x14ac:dyDescent="0.2">
      <c r="A326" s="40"/>
      <c r="B326" s="41" t="s">
        <v>44</v>
      </c>
      <c r="C326" s="42" t="s">
        <v>45</v>
      </c>
      <c r="D326" s="43" t="s">
        <v>38</v>
      </c>
      <c r="E326" s="44">
        <v>1.3439999999999999E-3</v>
      </c>
      <c r="F326" s="44">
        <v>3.0000000000000001E-3</v>
      </c>
      <c r="G326" s="44">
        <v>4256</v>
      </c>
      <c r="H326" s="45">
        <v>12.77</v>
      </c>
    </row>
    <row r="327" spans="1:8" s="26" customFormat="1" outlineLevel="1" x14ac:dyDescent="0.2">
      <c r="A327" s="27" t="s">
        <v>358</v>
      </c>
      <c r="B327" s="28" t="s">
        <v>101</v>
      </c>
      <c r="C327" s="29" t="s">
        <v>102</v>
      </c>
      <c r="D327" s="28" t="s">
        <v>43</v>
      </c>
      <c r="E327" s="30">
        <v>2.3519999999999999E-2</v>
      </c>
      <c r="F327" s="30">
        <v>5.1700000000000003E-2</v>
      </c>
      <c r="G327" s="31">
        <v>27</v>
      </c>
      <c r="H327" s="32">
        <v>1</v>
      </c>
    </row>
    <row r="328" spans="1:8" s="26" customFormat="1" outlineLevel="2" x14ac:dyDescent="0.2">
      <c r="A328" s="40"/>
      <c r="B328" s="41" t="s">
        <v>44</v>
      </c>
      <c r="C328" s="42" t="s">
        <v>103</v>
      </c>
      <c r="D328" s="43" t="s">
        <v>38</v>
      </c>
      <c r="E328" s="52" t="s">
        <v>104</v>
      </c>
      <c r="F328" s="52" t="s">
        <v>104</v>
      </c>
      <c r="G328" s="53" t="s">
        <v>104</v>
      </c>
      <c r="H328" s="45" t="s">
        <v>104</v>
      </c>
    </row>
    <row r="329" spans="1:8" s="26" customFormat="1" outlineLevel="1" x14ac:dyDescent="0.2">
      <c r="A329" s="27" t="s">
        <v>359</v>
      </c>
      <c r="B329" s="28" t="s">
        <v>106</v>
      </c>
      <c r="C329" s="29" t="s">
        <v>107</v>
      </c>
      <c r="D329" s="28" t="s">
        <v>43</v>
      </c>
      <c r="E329" s="30">
        <v>6.7199999999999996E-4</v>
      </c>
      <c r="F329" s="30">
        <v>1.5E-3</v>
      </c>
      <c r="G329" s="31">
        <v>5432</v>
      </c>
      <c r="H329" s="32">
        <v>8</v>
      </c>
    </row>
    <row r="330" spans="1:8" s="26" customFormat="1" outlineLevel="2" x14ac:dyDescent="0.2">
      <c r="A330" s="40"/>
      <c r="B330" s="41" t="s">
        <v>44</v>
      </c>
      <c r="C330" s="42" t="s">
        <v>45</v>
      </c>
      <c r="D330" s="43" t="s">
        <v>38</v>
      </c>
      <c r="E330" s="44">
        <v>6.7199999999999996E-4</v>
      </c>
      <c r="F330" s="44">
        <v>1.5E-3</v>
      </c>
      <c r="G330" s="44">
        <v>2979</v>
      </c>
      <c r="H330" s="45">
        <v>4.47</v>
      </c>
    </row>
    <row r="331" spans="1:8" s="33" customFormat="1" x14ac:dyDescent="0.2">
      <c r="A331" s="34"/>
      <c r="B331" s="35"/>
      <c r="C331" s="36" t="s">
        <v>46</v>
      </c>
      <c r="D331" s="35"/>
      <c r="E331" s="37"/>
      <c r="F331" s="37"/>
      <c r="G331" s="38">
        <v>17</v>
      </c>
      <c r="H331" s="39">
        <v>38</v>
      </c>
    </row>
    <row r="332" spans="1:8" s="26" customFormat="1" ht="13.5" outlineLevel="1" x14ac:dyDescent="0.2">
      <c r="A332" s="27" t="s">
        <v>360</v>
      </c>
      <c r="B332" s="28" t="s">
        <v>132</v>
      </c>
      <c r="C332" s="29" t="s">
        <v>133</v>
      </c>
      <c r="D332" s="28" t="s">
        <v>111</v>
      </c>
      <c r="E332" s="30">
        <v>3.0599999999999999E-2</v>
      </c>
      <c r="F332" s="30">
        <v>6.7299999999999999E-2</v>
      </c>
      <c r="G332" s="31">
        <v>24341</v>
      </c>
      <c r="H332" s="32">
        <v>1639</v>
      </c>
    </row>
    <row r="333" spans="1:8" s="26" customFormat="1" ht="24" outlineLevel="1" x14ac:dyDescent="0.2">
      <c r="A333" s="27" t="s">
        <v>361</v>
      </c>
      <c r="B333" s="28" t="s">
        <v>250</v>
      </c>
      <c r="C333" s="29" t="s">
        <v>251</v>
      </c>
      <c r="D333" s="28" t="s">
        <v>111</v>
      </c>
      <c r="E333" s="30">
        <v>5.9999999999999995E-4</v>
      </c>
      <c r="F333" s="30">
        <v>1.2999999999999999E-3</v>
      </c>
      <c r="G333" s="31">
        <v>122783</v>
      </c>
      <c r="H333" s="32">
        <v>162</v>
      </c>
    </row>
    <row r="334" spans="1:8" s="26" customFormat="1" ht="24" outlineLevel="1" x14ac:dyDescent="0.2">
      <c r="A334" s="27" t="s">
        <v>362</v>
      </c>
      <c r="B334" s="28" t="s">
        <v>139</v>
      </c>
      <c r="C334" s="29" t="s">
        <v>140</v>
      </c>
      <c r="D334" s="28" t="s">
        <v>111</v>
      </c>
      <c r="E334" s="30">
        <v>2.9999999999999997E-4</v>
      </c>
      <c r="F334" s="30">
        <v>6.9999999999999999E-4</v>
      </c>
      <c r="G334" s="31">
        <v>122783</v>
      </c>
      <c r="H334" s="32">
        <v>81</v>
      </c>
    </row>
    <row r="335" spans="1:8" s="26" customFormat="1" outlineLevel="1" x14ac:dyDescent="0.2">
      <c r="A335" s="27" t="s">
        <v>363</v>
      </c>
      <c r="B335" s="28" t="s">
        <v>149</v>
      </c>
      <c r="C335" s="29" t="s">
        <v>150</v>
      </c>
      <c r="D335" s="28" t="s">
        <v>137</v>
      </c>
      <c r="E335" s="30">
        <v>0.03</v>
      </c>
      <c r="F335" s="30">
        <v>6.6000000000000003E-2</v>
      </c>
      <c r="G335" s="31">
        <v>861</v>
      </c>
      <c r="H335" s="32">
        <v>57</v>
      </c>
    </row>
    <row r="336" spans="1:8" s="33" customFormat="1" x14ac:dyDescent="0.2">
      <c r="A336" s="34"/>
      <c r="B336" s="35"/>
      <c r="C336" s="36" t="s">
        <v>112</v>
      </c>
      <c r="D336" s="35"/>
      <c r="E336" s="37"/>
      <c r="F336" s="37"/>
      <c r="G336" s="38">
        <v>882</v>
      </c>
      <c r="H336" s="39">
        <v>1940</v>
      </c>
    </row>
    <row r="337" spans="1:8" s="20" customFormat="1" ht="45" x14ac:dyDescent="0.2">
      <c r="A337" s="21" t="s">
        <v>364</v>
      </c>
      <c r="B337" s="22" t="s">
        <v>267</v>
      </c>
      <c r="C337" s="22" t="s">
        <v>268</v>
      </c>
      <c r="D337" s="23" t="s">
        <v>269</v>
      </c>
      <c r="E337" s="368">
        <v>42</v>
      </c>
      <c r="F337" s="369"/>
      <c r="G337" s="24">
        <v>496</v>
      </c>
      <c r="H337" s="25">
        <v>20832</v>
      </c>
    </row>
    <row r="338" spans="1:8" s="26" customFormat="1" ht="24" outlineLevel="1" x14ac:dyDescent="0.2">
      <c r="A338" s="27" t="s">
        <v>365</v>
      </c>
      <c r="B338" s="28" t="s">
        <v>271</v>
      </c>
      <c r="C338" s="29" t="s">
        <v>272</v>
      </c>
      <c r="D338" s="28" t="s">
        <v>34</v>
      </c>
      <c r="E338" s="30">
        <v>0.17069999999999999</v>
      </c>
      <c r="F338" s="30">
        <v>7.1694000000000004</v>
      </c>
      <c r="G338" s="31">
        <v>2836</v>
      </c>
      <c r="H338" s="32">
        <v>20332</v>
      </c>
    </row>
    <row r="339" spans="1:8" s="26" customFormat="1" outlineLevel="1" x14ac:dyDescent="0.2">
      <c r="A339" s="27" t="s">
        <v>366</v>
      </c>
      <c r="B339" s="28" t="s">
        <v>36</v>
      </c>
      <c r="C339" s="29" t="s">
        <v>37</v>
      </c>
      <c r="D339" s="28" t="s">
        <v>38</v>
      </c>
      <c r="E339" s="30">
        <v>2E-3</v>
      </c>
      <c r="F339" s="30">
        <v>8.4000000000000005E-2</v>
      </c>
      <c r="G339" s="31">
        <v>3000</v>
      </c>
      <c r="H339" s="32">
        <v>252</v>
      </c>
    </row>
    <row r="340" spans="1:8" s="33" customFormat="1" x14ac:dyDescent="0.2">
      <c r="A340" s="34"/>
      <c r="B340" s="35"/>
      <c r="C340" s="36" t="s">
        <v>39</v>
      </c>
      <c r="D340" s="35"/>
      <c r="E340" s="37"/>
      <c r="F340" s="37"/>
      <c r="G340" s="38">
        <v>490</v>
      </c>
      <c r="H340" s="39">
        <v>20580</v>
      </c>
    </row>
    <row r="341" spans="1:8" s="26" customFormat="1" outlineLevel="1" x14ac:dyDescent="0.2">
      <c r="A341" s="27" t="s">
        <v>367</v>
      </c>
      <c r="B341" s="28" t="s">
        <v>106</v>
      </c>
      <c r="C341" s="29" t="s">
        <v>107</v>
      </c>
      <c r="D341" s="28" t="s">
        <v>43</v>
      </c>
      <c r="E341" s="30">
        <v>2.1199999999999999E-3</v>
      </c>
      <c r="F341" s="30">
        <v>8.8999999999999996E-2</v>
      </c>
      <c r="G341" s="31">
        <v>5432</v>
      </c>
      <c r="H341" s="32">
        <v>484</v>
      </c>
    </row>
    <row r="342" spans="1:8" s="26" customFormat="1" outlineLevel="2" x14ac:dyDescent="0.2">
      <c r="A342" s="40"/>
      <c r="B342" s="41" t="s">
        <v>44</v>
      </c>
      <c r="C342" s="42" t="s">
        <v>45</v>
      </c>
      <c r="D342" s="43" t="s">
        <v>38</v>
      </c>
      <c r="E342" s="44">
        <v>2.1199999999999999E-3</v>
      </c>
      <c r="F342" s="44">
        <v>8.8999999999999996E-2</v>
      </c>
      <c r="G342" s="44">
        <v>2979</v>
      </c>
      <c r="H342" s="45">
        <v>265.13</v>
      </c>
    </row>
    <row r="343" spans="1:8" s="33" customFormat="1" x14ac:dyDescent="0.2">
      <c r="A343" s="34"/>
      <c r="B343" s="35"/>
      <c r="C343" s="36" t="s">
        <v>46</v>
      </c>
      <c r="D343" s="35"/>
      <c r="E343" s="37"/>
      <c r="F343" s="37"/>
      <c r="G343" s="38">
        <v>12</v>
      </c>
      <c r="H343" s="39">
        <v>504</v>
      </c>
    </row>
    <row r="344" spans="1:8" s="20" customFormat="1" ht="13.5" thickBot="1" x14ac:dyDescent="0.25">
      <c r="A344" s="21" t="s">
        <v>368</v>
      </c>
      <c r="B344" s="22" t="s">
        <v>276</v>
      </c>
      <c r="C344" s="22" t="s">
        <v>277</v>
      </c>
      <c r="D344" s="23" t="s">
        <v>137</v>
      </c>
      <c r="E344" s="370">
        <v>100.8</v>
      </c>
      <c r="F344" s="371"/>
      <c r="G344" s="54">
        <v>2145.4499999999998</v>
      </c>
      <c r="H344" s="25">
        <v>216261</v>
      </c>
    </row>
    <row r="345" spans="1:8" s="1" customFormat="1" ht="13.5" thickTop="1" x14ac:dyDescent="0.2">
      <c r="A345" s="372" t="s">
        <v>369</v>
      </c>
      <c r="B345" s="373"/>
      <c r="C345" s="374"/>
      <c r="D345" s="55"/>
      <c r="E345" s="56"/>
      <c r="F345" s="56"/>
      <c r="G345" s="57"/>
      <c r="H345" s="58"/>
    </row>
    <row r="346" spans="1:8" s="1" customFormat="1" x14ac:dyDescent="0.2">
      <c r="A346" s="59"/>
      <c r="B346" s="364" t="s">
        <v>370</v>
      </c>
      <c r="C346" s="365"/>
      <c r="D346" s="61" t="s">
        <v>371</v>
      </c>
      <c r="E346" s="62"/>
      <c r="F346" s="62"/>
      <c r="G346" s="63"/>
      <c r="H346" s="64">
        <v>3866375</v>
      </c>
    </row>
    <row r="347" spans="1:8" s="1" customFormat="1" x14ac:dyDescent="0.2">
      <c r="A347" s="59"/>
      <c r="B347" s="364" t="s">
        <v>372</v>
      </c>
      <c r="C347" s="365"/>
      <c r="D347" s="61"/>
      <c r="E347" s="62"/>
      <c r="F347" s="62"/>
      <c r="G347" s="63"/>
      <c r="H347" s="64"/>
    </row>
    <row r="348" spans="1:8" s="1" customFormat="1" x14ac:dyDescent="0.2">
      <c r="A348" s="59"/>
      <c r="B348" s="60"/>
      <c r="C348" s="65" t="s">
        <v>373</v>
      </c>
      <c r="D348" s="61" t="s">
        <v>371</v>
      </c>
      <c r="E348" s="62"/>
      <c r="F348" s="62"/>
      <c r="G348" s="63"/>
      <c r="H348" s="64">
        <v>764825</v>
      </c>
    </row>
    <row r="349" spans="1:8" s="1" customFormat="1" x14ac:dyDescent="0.2">
      <c r="A349" s="59"/>
      <c r="B349" s="60"/>
      <c r="C349" s="65" t="s">
        <v>374</v>
      </c>
      <c r="D349" s="61" t="s">
        <v>371</v>
      </c>
      <c r="E349" s="62"/>
      <c r="F349" s="62"/>
      <c r="G349" s="63"/>
      <c r="H349" s="64">
        <v>279009</v>
      </c>
    </row>
    <row r="350" spans="1:8" s="1" customFormat="1" x14ac:dyDescent="0.2">
      <c r="A350" s="59"/>
      <c r="B350" s="60"/>
      <c r="C350" s="65" t="s">
        <v>375</v>
      </c>
      <c r="D350" s="61" t="s">
        <v>371</v>
      </c>
      <c r="E350" s="62"/>
      <c r="F350" s="62"/>
      <c r="G350" s="63"/>
      <c r="H350" s="64">
        <v>91849</v>
      </c>
    </row>
    <row r="351" spans="1:8" s="1" customFormat="1" x14ac:dyDescent="0.2">
      <c r="A351" s="59"/>
      <c r="B351" s="60"/>
      <c r="C351" s="65" t="s">
        <v>376</v>
      </c>
      <c r="D351" s="61" t="s">
        <v>371</v>
      </c>
      <c r="E351" s="62"/>
      <c r="F351" s="62"/>
      <c r="G351" s="63"/>
      <c r="H351" s="64">
        <v>2769434</v>
      </c>
    </row>
    <row r="352" spans="1:8" s="1" customFormat="1" x14ac:dyDescent="0.2">
      <c r="A352" s="59"/>
      <c r="B352" s="60"/>
      <c r="C352" s="65" t="s">
        <v>377</v>
      </c>
      <c r="D352" s="61" t="s">
        <v>371</v>
      </c>
      <c r="E352" s="62"/>
      <c r="F352" s="62"/>
      <c r="G352" s="63"/>
      <c r="H352" s="64">
        <v>53108</v>
      </c>
    </row>
    <row r="353" spans="1:8" s="1" customFormat="1" x14ac:dyDescent="0.2">
      <c r="A353" s="59"/>
      <c r="B353" s="60"/>
      <c r="C353" s="65" t="s">
        <v>378</v>
      </c>
      <c r="D353" s="61" t="s">
        <v>371</v>
      </c>
      <c r="E353" s="62"/>
      <c r="F353" s="62"/>
      <c r="G353" s="63"/>
      <c r="H353" s="64">
        <v>0</v>
      </c>
    </row>
    <row r="354" spans="1:8" s="1" customFormat="1" x14ac:dyDescent="0.2">
      <c r="A354" s="59"/>
      <c r="B354" s="364" t="s">
        <v>379</v>
      </c>
      <c r="C354" s="365"/>
      <c r="D354" s="61" t="s">
        <v>371</v>
      </c>
      <c r="E354" s="62"/>
      <c r="F354" s="62"/>
      <c r="G354" s="63"/>
      <c r="H354" s="64">
        <v>0</v>
      </c>
    </row>
    <row r="355" spans="1:8" s="1" customFormat="1" x14ac:dyDescent="0.2">
      <c r="A355" s="59"/>
      <c r="B355" s="364" t="s">
        <v>380</v>
      </c>
      <c r="C355" s="365"/>
      <c r="D355" s="61" t="s">
        <v>371</v>
      </c>
      <c r="E355" s="62"/>
      <c r="F355" s="62"/>
      <c r="G355" s="63"/>
      <c r="H355" s="64">
        <v>3866375</v>
      </c>
    </row>
    <row r="356" spans="1:8" s="1" customFormat="1" x14ac:dyDescent="0.2">
      <c r="A356" s="59"/>
      <c r="B356" s="364" t="s">
        <v>381</v>
      </c>
      <c r="C356" s="365"/>
      <c r="D356" s="61" t="s">
        <v>371</v>
      </c>
      <c r="E356" s="62"/>
      <c r="F356" s="62"/>
      <c r="G356" s="63"/>
      <c r="H356" s="64">
        <v>0</v>
      </c>
    </row>
    <row r="357" spans="1:8" s="1" customFormat="1" x14ac:dyDescent="0.2">
      <c r="A357" s="59"/>
      <c r="B357" s="364" t="s">
        <v>382</v>
      </c>
      <c r="C357" s="365"/>
      <c r="D357" s="61" t="s">
        <v>371</v>
      </c>
      <c r="E357" s="62"/>
      <c r="F357" s="62"/>
      <c r="G357" s="63"/>
      <c r="H357" s="64">
        <v>3866375</v>
      </c>
    </row>
    <row r="358" spans="1:8" s="1" customFormat="1" x14ac:dyDescent="0.2">
      <c r="A358" s="59"/>
      <c r="B358" s="364" t="s">
        <v>383</v>
      </c>
      <c r="C358" s="365"/>
      <c r="D358" s="61" t="s">
        <v>371</v>
      </c>
      <c r="E358" s="62"/>
      <c r="F358" s="62"/>
      <c r="G358" s="63"/>
      <c r="H358" s="64">
        <v>0</v>
      </c>
    </row>
    <row r="359" spans="1:8" s="1" customFormat="1" x14ac:dyDescent="0.2">
      <c r="A359" s="59"/>
      <c r="B359" s="364" t="s">
        <v>384</v>
      </c>
      <c r="C359" s="365"/>
      <c r="D359" s="61" t="s">
        <v>371</v>
      </c>
      <c r="E359" s="62"/>
      <c r="F359" s="62"/>
      <c r="G359" s="63"/>
      <c r="H359" s="64">
        <v>3866375</v>
      </c>
    </row>
  </sheetData>
  <mergeCells count="71">
    <mergeCell ref="C7:G7"/>
    <mergeCell ref="C2:G2"/>
    <mergeCell ref="C3:G3"/>
    <mergeCell ref="E4:F4"/>
    <mergeCell ref="G4:H4"/>
    <mergeCell ref="D5:H5"/>
    <mergeCell ref="C20:D20"/>
    <mergeCell ref="E21:F21"/>
    <mergeCell ref="E28:F28"/>
    <mergeCell ref="E37:F37"/>
    <mergeCell ref="C9:H9"/>
    <mergeCell ref="D11:G11"/>
    <mergeCell ref="D12:G12"/>
    <mergeCell ref="D13:G13"/>
    <mergeCell ref="A14:G14"/>
    <mergeCell ref="A19:H19"/>
    <mergeCell ref="A15:A17"/>
    <mergeCell ref="B15:B17"/>
    <mergeCell ref="C15:C17"/>
    <mergeCell ref="D15:D17"/>
    <mergeCell ref="E15:F15"/>
    <mergeCell ref="G15:H15"/>
    <mergeCell ref="E16:E17"/>
    <mergeCell ref="F16:F17"/>
    <mergeCell ref="G16:G17"/>
    <mergeCell ref="H16:H17"/>
    <mergeCell ref="E40:F40"/>
    <mergeCell ref="C59:D59"/>
    <mergeCell ref="E60:F60"/>
    <mergeCell ref="E73:F73"/>
    <mergeCell ref="E95:F95"/>
    <mergeCell ref="E120:F120"/>
    <mergeCell ref="E49:F49"/>
    <mergeCell ref="E264:F264"/>
    <mergeCell ref="E148:F148"/>
    <mergeCell ref="E161:F161"/>
    <mergeCell ref="E162:F162"/>
    <mergeCell ref="E178:F178"/>
    <mergeCell ref="E194:F194"/>
    <mergeCell ref="E201:F201"/>
    <mergeCell ref="E147:F147"/>
    <mergeCell ref="E50:F50"/>
    <mergeCell ref="E56:F56"/>
    <mergeCell ref="E121:F121"/>
    <mergeCell ref="E122:F122"/>
    <mergeCell ref="E145:F145"/>
    <mergeCell ref="E146:F146"/>
    <mergeCell ref="C202:D202"/>
    <mergeCell ref="E203:F203"/>
    <mergeCell ref="E216:F216"/>
    <mergeCell ref="E238:F238"/>
    <mergeCell ref="E263:F263"/>
    <mergeCell ref="B346:C346"/>
    <mergeCell ref="E265:F265"/>
    <mergeCell ref="E288:F288"/>
    <mergeCell ref="E289:F289"/>
    <mergeCell ref="E290:F290"/>
    <mergeCell ref="E291:F291"/>
    <mergeCell ref="E304:F304"/>
    <mergeCell ref="E305:F305"/>
    <mergeCell ref="E321:F321"/>
    <mergeCell ref="E337:F337"/>
    <mergeCell ref="E344:F344"/>
    <mergeCell ref="A345:C345"/>
    <mergeCell ref="B359:C359"/>
    <mergeCell ref="B347:C347"/>
    <mergeCell ref="B354:C354"/>
    <mergeCell ref="B355:C355"/>
    <mergeCell ref="B356:C356"/>
    <mergeCell ref="B357:C357"/>
    <mergeCell ref="B358:C358"/>
  </mergeCells>
  <printOptions horizontalCentered="1"/>
  <pageMargins left="0.39" right="0.39" top="0.59" bottom="0.59" header="0.39" footer="0.39"/>
  <pageSetup paperSize="9" scale="98" fitToHeight="10000" orientation="landscape" horizontalDpi="300" verticalDpi="300"/>
  <headerFooter>
    <oddHeader>&amp;L&amp;9Программный комплекс АВС (редакция 2025.7)&amp;C&amp;P&amp;R141500</oddHeader>
    <oddFooter>&amp;CСтраниц -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6"/>
  <sheetViews>
    <sheetView workbookViewId="0">
      <selection activeCell="E44" sqref="E44"/>
    </sheetView>
  </sheetViews>
  <sheetFormatPr defaultColWidth="21.5" defaultRowHeight="12.75" x14ac:dyDescent="0.2"/>
  <cols>
    <col min="1" max="1" width="5.33203125" style="229" customWidth="1"/>
    <col min="2" max="2" width="7.6640625" style="229" customWidth="1"/>
    <col min="3" max="3" width="50.6640625" style="229" customWidth="1"/>
    <col min="4" max="5" width="17.33203125" style="229" customWidth="1"/>
    <col min="6" max="6" width="11.1640625" style="229" customWidth="1"/>
    <col min="7" max="7" width="29" style="229" customWidth="1"/>
    <col min="8" max="8" width="29.83203125" style="229" customWidth="1"/>
    <col min="9" max="11" width="29" style="229" customWidth="1"/>
    <col min="12" max="12" width="10.1640625" style="229" customWidth="1"/>
    <col min="13" max="13" width="41" style="229" hidden="1" customWidth="1"/>
    <col min="14" max="14" width="0" style="229" hidden="1" customWidth="1"/>
    <col min="15" max="258" width="21.5" style="229"/>
    <col min="259" max="259" width="5.33203125" style="229" customWidth="1"/>
    <col min="260" max="260" width="41.83203125" style="229" customWidth="1"/>
    <col min="261" max="261" width="32" style="229" customWidth="1"/>
    <col min="262" max="262" width="18" style="229" customWidth="1"/>
    <col min="263" max="263" width="21.1640625" style="229" bestFit="1" customWidth="1"/>
    <col min="264" max="265" width="21.5" style="229"/>
    <col min="266" max="266" width="35.33203125" style="229" customWidth="1"/>
    <col min="267" max="267" width="29.1640625" style="229" customWidth="1"/>
    <col min="268" max="268" width="45.83203125" style="229" customWidth="1"/>
    <col min="269" max="514" width="21.5" style="229"/>
    <col min="515" max="515" width="5.33203125" style="229" customWidth="1"/>
    <col min="516" max="516" width="41.83203125" style="229" customWidth="1"/>
    <col min="517" max="517" width="32" style="229" customWidth="1"/>
    <col min="518" max="518" width="18" style="229" customWidth="1"/>
    <col min="519" max="519" width="21.1640625" style="229" bestFit="1" customWidth="1"/>
    <col min="520" max="521" width="21.5" style="229"/>
    <col min="522" max="522" width="35.33203125" style="229" customWidth="1"/>
    <col min="523" max="523" width="29.1640625" style="229" customWidth="1"/>
    <col min="524" max="524" width="45.83203125" style="229" customWidth="1"/>
    <col min="525" max="770" width="21.5" style="229"/>
    <col min="771" max="771" width="5.33203125" style="229" customWidth="1"/>
    <col min="772" max="772" width="41.83203125" style="229" customWidth="1"/>
    <col min="773" max="773" width="32" style="229" customWidth="1"/>
    <col min="774" max="774" width="18" style="229" customWidth="1"/>
    <col min="775" max="775" width="21.1640625" style="229" bestFit="1" customWidth="1"/>
    <col min="776" max="777" width="21.5" style="229"/>
    <col min="778" max="778" width="35.33203125" style="229" customWidth="1"/>
    <col min="779" max="779" width="29.1640625" style="229" customWidth="1"/>
    <col min="780" max="780" width="45.83203125" style="229" customWidth="1"/>
    <col min="781" max="1026" width="21.5" style="229"/>
    <col min="1027" max="1027" width="5.33203125" style="229" customWidth="1"/>
    <col min="1028" max="1028" width="41.83203125" style="229" customWidth="1"/>
    <col min="1029" max="1029" width="32" style="229" customWidth="1"/>
    <col min="1030" max="1030" width="18" style="229" customWidth="1"/>
    <col min="1031" max="1031" width="21.1640625" style="229" bestFit="1" customWidth="1"/>
    <col min="1032" max="1033" width="21.5" style="229"/>
    <col min="1034" max="1034" width="35.33203125" style="229" customWidth="1"/>
    <col min="1035" max="1035" width="29.1640625" style="229" customWidth="1"/>
    <col min="1036" max="1036" width="45.83203125" style="229" customWidth="1"/>
    <col min="1037" max="1282" width="21.5" style="229"/>
    <col min="1283" max="1283" width="5.33203125" style="229" customWidth="1"/>
    <col min="1284" max="1284" width="41.83203125" style="229" customWidth="1"/>
    <col min="1285" max="1285" width="32" style="229" customWidth="1"/>
    <col min="1286" max="1286" width="18" style="229" customWidth="1"/>
    <col min="1287" max="1287" width="21.1640625" style="229" bestFit="1" customWidth="1"/>
    <col min="1288" max="1289" width="21.5" style="229"/>
    <col min="1290" max="1290" width="35.33203125" style="229" customWidth="1"/>
    <col min="1291" max="1291" width="29.1640625" style="229" customWidth="1"/>
    <col min="1292" max="1292" width="45.83203125" style="229" customWidth="1"/>
    <col min="1293" max="1538" width="21.5" style="229"/>
    <col min="1539" max="1539" width="5.33203125" style="229" customWidth="1"/>
    <col min="1540" max="1540" width="41.83203125" style="229" customWidth="1"/>
    <col min="1541" max="1541" width="32" style="229" customWidth="1"/>
    <col min="1542" max="1542" width="18" style="229" customWidth="1"/>
    <col min="1543" max="1543" width="21.1640625" style="229" bestFit="1" customWidth="1"/>
    <col min="1544" max="1545" width="21.5" style="229"/>
    <col min="1546" max="1546" width="35.33203125" style="229" customWidth="1"/>
    <col min="1547" max="1547" width="29.1640625" style="229" customWidth="1"/>
    <col min="1548" max="1548" width="45.83203125" style="229" customWidth="1"/>
    <col min="1549" max="1794" width="21.5" style="229"/>
    <col min="1795" max="1795" width="5.33203125" style="229" customWidth="1"/>
    <col min="1796" max="1796" width="41.83203125" style="229" customWidth="1"/>
    <col min="1797" max="1797" width="32" style="229" customWidth="1"/>
    <col min="1798" max="1798" width="18" style="229" customWidth="1"/>
    <col min="1799" max="1799" width="21.1640625" style="229" bestFit="1" customWidth="1"/>
    <col min="1800" max="1801" width="21.5" style="229"/>
    <col min="1802" max="1802" width="35.33203125" style="229" customWidth="1"/>
    <col min="1803" max="1803" width="29.1640625" style="229" customWidth="1"/>
    <col min="1804" max="1804" width="45.83203125" style="229" customWidth="1"/>
    <col min="1805" max="2050" width="21.5" style="229"/>
    <col min="2051" max="2051" width="5.33203125" style="229" customWidth="1"/>
    <col min="2052" max="2052" width="41.83203125" style="229" customWidth="1"/>
    <col min="2053" max="2053" width="32" style="229" customWidth="1"/>
    <col min="2054" max="2054" width="18" style="229" customWidth="1"/>
    <col min="2055" max="2055" width="21.1640625" style="229" bestFit="1" customWidth="1"/>
    <col min="2056" max="2057" width="21.5" style="229"/>
    <col min="2058" max="2058" width="35.33203125" style="229" customWidth="1"/>
    <col min="2059" max="2059" width="29.1640625" style="229" customWidth="1"/>
    <col min="2060" max="2060" width="45.83203125" style="229" customWidth="1"/>
    <col min="2061" max="2306" width="21.5" style="229"/>
    <col min="2307" max="2307" width="5.33203125" style="229" customWidth="1"/>
    <col min="2308" max="2308" width="41.83203125" style="229" customWidth="1"/>
    <col min="2309" max="2309" width="32" style="229" customWidth="1"/>
    <col min="2310" max="2310" width="18" style="229" customWidth="1"/>
    <col min="2311" max="2311" width="21.1640625" style="229" bestFit="1" customWidth="1"/>
    <col min="2312" max="2313" width="21.5" style="229"/>
    <col min="2314" max="2314" width="35.33203125" style="229" customWidth="1"/>
    <col min="2315" max="2315" width="29.1640625" style="229" customWidth="1"/>
    <col min="2316" max="2316" width="45.83203125" style="229" customWidth="1"/>
    <col min="2317" max="2562" width="21.5" style="229"/>
    <col min="2563" max="2563" width="5.33203125" style="229" customWidth="1"/>
    <col min="2564" max="2564" width="41.83203125" style="229" customWidth="1"/>
    <col min="2565" max="2565" width="32" style="229" customWidth="1"/>
    <col min="2566" max="2566" width="18" style="229" customWidth="1"/>
    <col min="2567" max="2567" width="21.1640625" style="229" bestFit="1" customWidth="1"/>
    <col min="2568" max="2569" width="21.5" style="229"/>
    <col min="2570" max="2570" width="35.33203125" style="229" customWidth="1"/>
    <col min="2571" max="2571" width="29.1640625" style="229" customWidth="1"/>
    <col min="2572" max="2572" width="45.83203125" style="229" customWidth="1"/>
    <col min="2573" max="2818" width="21.5" style="229"/>
    <col min="2819" max="2819" width="5.33203125" style="229" customWidth="1"/>
    <col min="2820" max="2820" width="41.83203125" style="229" customWidth="1"/>
    <col min="2821" max="2821" width="32" style="229" customWidth="1"/>
    <col min="2822" max="2822" width="18" style="229" customWidth="1"/>
    <col min="2823" max="2823" width="21.1640625" style="229" bestFit="1" customWidth="1"/>
    <col min="2824" max="2825" width="21.5" style="229"/>
    <col min="2826" max="2826" width="35.33203125" style="229" customWidth="1"/>
    <col min="2827" max="2827" width="29.1640625" style="229" customWidth="1"/>
    <col min="2828" max="2828" width="45.83203125" style="229" customWidth="1"/>
    <col min="2829" max="3074" width="21.5" style="229"/>
    <col min="3075" max="3075" width="5.33203125" style="229" customWidth="1"/>
    <col min="3076" max="3076" width="41.83203125" style="229" customWidth="1"/>
    <col min="3077" max="3077" width="32" style="229" customWidth="1"/>
    <col min="3078" max="3078" width="18" style="229" customWidth="1"/>
    <col min="3079" max="3079" width="21.1640625" style="229" bestFit="1" customWidth="1"/>
    <col min="3080" max="3081" width="21.5" style="229"/>
    <col min="3082" max="3082" width="35.33203125" style="229" customWidth="1"/>
    <col min="3083" max="3083" width="29.1640625" style="229" customWidth="1"/>
    <col min="3084" max="3084" width="45.83203125" style="229" customWidth="1"/>
    <col min="3085" max="3330" width="21.5" style="229"/>
    <col min="3331" max="3331" width="5.33203125" style="229" customWidth="1"/>
    <col min="3332" max="3332" width="41.83203125" style="229" customWidth="1"/>
    <col min="3333" max="3333" width="32" style="229" customWidth="1"/>
    <col min="3334" max="3334" width="18" style="229" customWidth="1"/>
    <col min="3335" max="3335" width="21.1640625" style="229" bestFit="1" customWidth="1"/>
    <col min="3336" max="3337" width="21.5" style="229"/>
    <col min="3338" max="3338" width="35.33203125" style="229" customWidth="1"/>
    <col min="3339" max="3339" width="29.1640625" style="229" customWidth="1"/>
    <col min="3340" max="3340" width="45.83203125" style="229" customWidth="1"/>
    <col min="3341" max="3586" width="21.5" style="229"/>
    <col min="3587" max="3587" width="5.33203125" style="229" customWidth="1"/>
    <col min="3588" max="3588" width="41.83203125" style="229" customWidth="1"/>
    <col min="3589" max="3589" width="32" style="229" customWidth="1"/>
    <col min="3590" max="3590" width="18" style="229" customWidth="1"/>
    <col min="3591" max="3591" width="21.1640625" style="229" bestFit="1" customWidth="1"/>
    <col min="3592" max="3593" width="21.5" style="229"/>
    <col min="3594" max="3594" width="35.33203125" style="229" customWidth="1"/>
    <col min="3595" max="3595" width="29.1640625" style="229" customWidth="1"/>
    <col min="3596" max="3596" width="45.83203125" style="229" customWidth="1"/>
    <col min="3597" max="3842" width="21.5" style="229"/>
    <col min="3843" max="3843" width="5.33203125" style="229" customWidth="1"/>
    <col min="3844" max="3844" width="41.83203125" style="229" customWidth="1"/>
    <col min="3845" max="3845" width="32" style="229" customWidth="1"/>
    <col min="3846" max="3846" width="18" style="229" customWidth="1"/>
    <col min="3847" max="3847" width="21.1640625" style="229" bestFit="1" customWidth="1"/>
    <col min="3848" max="3849" width="21.5" style="229"/>
    <col min="3850" max="3850" width="35.33203125" style="229" customWidth="1"/>
    <col min="3851" max="3851" width="29.1640625" style="229" customWidth="1"/>
    <col min="3852" max="3852" width="45.83203125" style="229" customWidth="1"/>
    <col min="3853" max="4098" width="21.5" style="229"/>
    <col min="4099" max="4099" width="5.33203125" style="229" customWidth="1"/>
    <col min="4100" max="4100" width="41.83203125" style="229" customWidth="1"/>
    <col min="4101" max="4101" width="32" style="229" customWidth="1"/>
    <col min="4102" max="4102" width="18" style="229" customWidth="1"/>
    <col min="4103" max="4103" width="21.1640625" style="229" bestFit="1" customWidth="1"/>
    <col min="4104" max="4105" width="21.5" style="229"/>
    <col min="4106" max="4106" width="35.33203125" style="229" customWidth="1"/>
    <col min="4107" max="4107" width="29.1640625" style="229" customWidth="1"/>
    <col min="4108" max="4108" width="45.83203125" style="229" customWidth="1"/>
    <col min="4109" max="4354" width="21.5" style="229"/>
    <col min="4355" max="4355" width="5.33203125" style="229" customWidth="1"/>
    <col min="4356" max="4356" width="41.83203125" style="229" customWidth="1"/>
    <col min="4357" max="4357" width="32" style="229" customWidth="1"/>
    <col min="4358" max="4358" width="18" style="229" customWidth="1"/>
    <col min="4359" max="4359" width="21.1640625" style="229" bestFit="1" customWidth="1"/>
    <col min="4360" max="4361" width="21.5" style="229"/>
    <col min="4362" max="4362" width="35.33203125" style="229" customWidth="1"/>
    <col min="4363" max="4363" width="29.1640625" style="229" customWidth="1"/>
    <col min="4364" max="4364" width="45.83203125" style="229" customWidth="1"/>
    <col min="4365" max="4610" width="21.5" style="229"/>
    <col min="4611" max="4611" width="5.33203125" style="229" customWidth="1"/>
    <col min="4612" max="4612" width="41.83203125" style="229" customWidth="1"/>
    <col min="4613" max="4613" width="32" style="229" customWidth="1"/>
    <col min="4614" max="4614" width="18" style="229" customWidth="1"/>
    <col min="4615" max="4615" width="21.1640625" style="229" bestFit="1" customWidth="1"/>
    <col min="4616" max="4617" width="21.5" style="229"/>
    <col min="4618" max="4618" width="35.33203125" style="229" customWidth="1"/>
    <col min="4619" max="4619" width="29.1640625" style="229" customWidth="1"/>
    <col min="4620" max="4620" width="45.83203125" style="229" customWidth="1"/>
    <col min="4621" max="4866" width="21.5" style="229"/>
    <col min="4867" max="4867" width="5.33203125" style="229" customWidth="1"/>
    <col min="4868" max="4868" width="41.83203125" style="229" customWidth="1"/>
    <col min="4869" max="4869" width="32" style="229" customWidth="1"/>
    <col min="4870" max="4870" width="18" style="229" customWidth="1"/>
    <col min="4871" max="4871" width="21.1640625" style="229" bestFit="1" customWidth="1"/>
    <col min="4872" max="4873" width="21.5" style="229"/>
    <col min="4874" max="4874" width="35.33203125" style="229" customWidth="1"/>
    <col min="4875" max="4875" width="29.1640625" style="229" customWidth="1"/>
    <col min="4876" max="4876" width="45.83203125" style="229" customWidth="1"/>
    <col min="4877" max="5122" width="21.5" style="229"/>
    <col min="5123" max="5123" width="5.33203125" style="229" customWidth="1"/>
    <col min="5124" max="5124" width="41.83203125" style="229" customWidth="1"/>
    <col min="5125" max="5125" width="32" style="229" customWidth="1"/>
    <col min="5126" max="5126" width="18" style="229" customWidth="1"/>
    <col min="5127" max="5127" width="21.1640625" style="229" bestFit="1" customWidth="1"/>
    <col min="5128" max="5129" width="21.5" style="229"/>
    <col min="5130" max="5130" width="35.33203125" style="229" customWidth="1"/>
    <col min="5131" max="5131" width="29.1640625" style="229" customWidth="1"/>
    <col min="5132" max="5132" width="45.83203125" style="229" customWidth="1"/>
    <col min="5133" max="5378" width="21.5" style="229"/>
    <col min="5379" max="5379" width="5.33203125" style="229" customWidth="1"/>
    <col min="5380" max="5380" width="41.83203125" style="229" customWidth="1"/>
    <col min="5381" max="5381" width="32" style="229" customWidth="1"/>
    <col min="5382" max="5382" width="18" style="229" customWidth="1"/>
    <col min="5383" max="5383" width="21.1640625" style="229" bestFit="1" customWidth="1"/>
    <col min="5384" max="5385" width="21.5" style="229"/>
    <col min="5386" max="5386" width="35.33203125" style="229" customWidth="1"/>
    <col min="5387" max="5387" width="29.1640625" style="229" customWidth="1"/>
    <col min="5388" max="5388" width="45.83203125" style="229" customWidth="1"/>
    <col min="5389" max="5634" width="21.5" style="229"/>
    <col min="5635" max="5635" width="5.33203125" style="229" customWidth="1"/>
    <col min="5636" max="5636" width="41.83203125" style="229" customWidth="1"/>
    <col min="5637" max="5637" width="32" style="229" customWidth="1"/>
    <col min="5638" max="5638" width="18" style="229" customWidth="1"/>
    <col min="5639" max="5639" width="21.1640625" style="229" bestFit="1" customWidth="1"/>
    <col min="5640" max="5641" width="21.5" style="229"/>
    <col min="5642" max="5642" width="35.33203125" style="229" customWidth="1"/>
    <col min="5643" max="5643" width="29.1640625" style="229" customWidth="1"/>
    <col min="5644" max="5644" width="45.83203125" style="229" customWidth="1"/>
    <col min="5645" max="5890" width="21.5" style="229"/>
    <col min="5891" max="5891" width="5.33203125" style="229" customWidth="1"/>
    <col min="5892" max="5892" width="41.83203125" style="229" customWidth="1"/>
    <col min="5893" max="5893" width="32" style="229" customWidth="1"/>
    <col min="5894" max="5894" width="18" style="229" customWidth="1"/>
    <col min="5895" max="5895" width="21.1640625" style="229" bestFit="1" customWidth="1"/>
    <col min="5896" max="5897" width="21.5" style="229"/>
    <col min="5898" max="5898" width="35.33203125" style="229" customWidth="1"/>
    <col min="5899" max="5899" width="29.1640625" style="229" customWidth="1"/>
    <col min="5900" max="5900" width="45.83203125" style="229" customWidth="1"/>
    <col min="5901" max="6146" width="21.5" style="229"/>
    <col min="6147" max="6147" width="5.33203125" style="229" customWidth="1"/>
    <col min="6148" max="6148" width="41.83203125" style="229" customWidth="1"/>
    <col min="6149" max="6149" width="32" style="229" customWidth="1"/>
    <col min="6150" max="6150" width="18" style="229" customWidth="1"/>
    <col min="6151" max="6151" width="21.1640625" style="229" bestFit="1" customWidth="1"/>
    <col min="6152" max="6153" width="21.5" style="229"/>
    <col min="6154" max="6154" width="35.33203125" style="229" customWidth="1"/>
    <col min="6155" max="6155" width="29.1640625" style="229" customWidth="1"/>
    <col min="6156" max="6156" width="45.83203125" style="229" customWidth="1"/>
    <col min="6157" max="6402" width="21.5" style="229"/>
    <col min="6403" max="6403" width="5.33203125" style="229" customWidth="1"/>
    <col min="6404" max="6404" width="41.83203125" style="229" customWidth="1"/>
    <col min="6405" max="6405" width="32" style="229" customWidth="1"/>
    <col min="6406" max="6406" width="18" style="229" customWidth="1"/>
    <col min="6407" max="6407" width="21.1640625" style="229" bestFit="1" customWidth="1"/>
    <col min="6408" max="6409" width="21.5" style="229"/>
    <col min="6410" max="6410" width="35.33203125" style="229" customWidth="1"/>
    <col min="6411" max="6411" width="29.1640625" style="229" customWidth="1"/>
    <col min="6412" max="6412" width="45.83203125" style="229" customWidth="1"/>
    <col min="6413" max="6658" width="21.5" style="229"/>
    <col min="6659" max="6659" width="5.33203125" style="229" customWidth="1"/>
    <col min="6660" max="6660" width="41.83203125" style="229" customWidth="1"/>
    <col min="6661" max="6661" width="32" style="229" customWidth="1"/>
    <col min="6662" max="6662" width="18" style="229" customWidth="1"/>
    <col min="6663" max="6663" width="21.1640625" style="229" bestFit="1" customWidth="1"/>
    <col min="6664" max="6665" width="21.5" style="229"/>
    <col min="6666" max="6666" width="35.33203125" style="229" customWidth="1"/>
    <col min="6667" max="6667" width="29.1640625" style="229" customWidth="1"/>
    <col min="6668" max="6668" width="45.83203125" style="229" customWidth="1"/>
    <col min="6669" max="6914" width="21.5" style="229"/>
    <col min="6915" max="6915" width="5.33203125" style="229" customWidth="1"/>
    <col min="6916" max="6916" width="41.83203125" style="229" customWidth="1"/>
    <col min="6917" max="6917" width="32" style="229" customWidth="1"/>
    <col min="6918" max="6918" width="18" style="229" customWidth="1"/>
    <col min="6919" max="6919" width="21.1640625" style="229" bestFit="1" customWidth="1"/>
    <col min="6920" max="6921" width="21.5" style="229"/>
    <col min="6922" max="6922" width="35.33203125" style="229" customWidth="1"/>
    <col min="6923" max="6923" width="29.1640625" style="229" customWidth="1"/>
    <col min="6924" max="6924" width="45.83203125" style="229" customWidth="1"/>
    <col min="6925" max="7170" width="21.5" style="229"/>
    <col min="7171" max="7171" width="5.33203125" style="229" customWidth="1"/>
    <col min="7172" max="7172" width="41.83203125" style="229" customWidth="1"/>
    <col min="7173" max="7173" width="32" style="229" customWidth="1"/>
    <col min="7174" max="7174" width="18" style="229" customWidth="1"/>
    <col min="7175" max="7175" width="21.1640625" style="229" bestFit="1" customWidth="1"/>
    <col min="7176" max="7177" width="21.5" style="229"/>
    <col min="7178" max="7178" width="35.33203125" style="229" customWidth="1"/>
    <col min="7179" max="7179" width="29.1640625" style="229" customWidth="1"/>
    <col min="7180" max="7180" width="45.83203125" style="229" customWidth="1"/>
    <col min="7181" max="7426" width="21.5" style="229"/>
    <col min="7427" max="7427" width="5.33203125" style="229" customWidth="1"/>
    <col min="7428" max="7428" width="41.83203125" style="229" customWidth="1"/>
    <col min="7429" max="7429" width="32" style="229" customWidth="1"/>
    <col min="7430" max="7430" width="18" style="229" customWidth="1"/>
    <col min="7431" max="7431" width="21.1640625" style="229" bestFit="1" customWidth="1"/>
    <col min="7432" max="7433" width="21.5" style="229"/>
    <col min="7434" max="7434" width="35.33203125" style="229" customWidth="1"/>
    <col min="7435" max="7435" width="29.1640625" style="229" customWidth="1"/>
    <col min="7436" max="7436" width="45.83203125" style="229" customWidth="1"/>
    <col min="7437" max="7682" width="21.5" style="229"/>
    <col min="7683" max="7683" width="5.33203125" style="229" customWidth="1"/>
    <col min="7684" max="7684" width="41.83203125" style="229" customWidth="1"/>
    <col min="7685" max="7685" width="32" style="229" customWidth="1"/>
    <col min="7686" max="7686" width="18" style="229" customWidth="1"/>
    <col min="7687" max="7687" width="21.1640625" style="229" bestFit="1" customWidth="1"/>
    <col min="7688" max="7689" width="21.5" style="229"/>
    <col min="7690" max="7690" width="35.33203125" style="229" customWidth="1"/>
    <col min="7691" max="7691" width="29.1640625" style="229" customWidth="1"/>
    <col min="7692" max="7692" width="45.83203125" style="229" customWidth="1"/>
    <col min="7693" max="7938" width="21.5" style="229"/>
    <col min="7939" max="7939" width="5.33203125" style="229" customWidth="1"/>
    <col min="7940" max="7940" width="41.83203125" style="229" customWidth="1"/>
    <col min="7941" max="7941" width="32" style="229" customWidth="1"/>
    <col min="7942" max="7942" width="18" style="229" customWidth="1"/>
    <col min="7943" max="7943" width="21.1640625" style="229" bestFit="1" customWidth="1"/>
    <col min="7944" max="7945" width="21.5" style="229"/>
    <col min="7946" max="7946" width="35.33203125" style="229" customWidth="1"/>
    <col min="7947" max="7947" width="29.1640625" style="229" customWidth="1"/>
    <col min="7948" max="7948" width="45.83203125" style="229" customWidth="1"/>
    <col min="7949" max="8194" width="21.5" style="229"/>
    <col min="8195" max="8195" width="5.33203125" style="229" customWidth="1"/>
    <col min="8196" max="8196" width="41.83203125" style="229" customWidth="1"/>
    <col min="8197" max="8197" width="32" style="229" customWidth="1"/>
    <col min="8198" max="8198" width="18" style="229" customWidth="1"/>
    <col min="8199" max="8199" width="21.1640625" style="229" bestFit="1" customWidth="1"/>
    <col min="8200" max="8201" width="21.5" style="229"/>
    <col min="8202" max="8202" width="35.33203125" style="229" customWidth="1"/>
    <col min="8203" max="8203" width="29.1640625" style="229" customWidth="1"/>
    <col min="8204" max="8204" width="45.83203125" style="229" customWidth="1"/>
    <col min="8205" max="8450" width="21.5" style="229"/>
    <col min="8451" max="8451" width="5.33203125" style="229" customWidth="1"/>
    <col min="8452" max="8452" width="41.83203125" style="229" customWidth="1"/>
    <col min="8453" max="8453" width="32" style="229" customWidth="1"/>
    <col min="8454" max="8454" width="18" style="229" customWidth="1"/>
    <col min="8455" max="8455" width="21.1640625" style="229" bestFit="1" customWidth="1"/>
    <col min="8456" max="8457" width="21.5" style="229"/>
    <col min="8458" max="8458" width="35.33203125" style="229" customWidth="1"/>
    <col min="8459" max="8459" width="29.1640625" style="229" customWidth="1"/>
    <col min="8460" max="8460" width="45.83203125" style="229" customWidth="1"/>
    <col min="8461" max="8706" width="21.5" style="229"/>
    <col min="8707" max="8707" width="5.33203125" style="229" customWidth="1"/>
    <col min="8708" max="8708" width="41.83203125" style="229" customWidth="1"/>
    <col min="8709" max="8709" width="32" style="229" customWidth="1"/>
    <col min="8710" max="8710" width="18" style="229" customWidth="1"/>
    <col min="8711" max="8711" width="21.1640625" style="229" bestFit="1" customWidth="1"/>
    <col min="8712" max="8713" width="21.5" style="229"/>
    <col min="8714" max="8714" width="35.33203125" style="229" customWidth="1"/>
    <col min="8715" max="8715" width="29.1640625" style="229" customWidth="1"/>
    <col min="8716" max="8716" width="45.83203125" style="229" customWidth="1"/>
    <col min="8717" max="8962" width="21.5" style="229"/>
    <col min="8963" max="8963" width="5.33203125" style="229" customWidth="1"/>
    <col min="8964" max="8964" width="41.83203125" style="229" customWidth="1"/>
    <col min="8965" max="8965" width="32" style="229" customWidth="1"/>
    <col min="8966" max="8966" width="18" style="229" customWidth="1"/>
    <col min="8967" max="8967" width="21.1640625" style="229" bestFit="1" customWidth="1"/>
    <col min="8968" max="8969" width="21.5" style="229"/>
    <col min="8970" max="8970" width="35.33203125" style="229" customWidth="1"/>
    <col min="8971" max="8971" width="29.1640625" style="229" customWidth="1"/>
    <col min="8972" max="8972" width="45.83203125" style="229" customWidth="1"/>
    <col min="8973" max="9218" width="21.5" style="229"/>
    <col min="9219" max="9219" width="5.33203125" style="229" customWidth="1"/>
    <col min="9220" max="9220" width="41.83203125" style="229" customWidth="1"/>
    <col min="9221" max="9221" width="32" style="229" customWidth="1"/>
    <col min="9222" max="9222" width="18" style="229" customWidth="1"/>
    <col min="9223" max="9223" width="21.1640625" style="229" bestFit="1" customWidth="1"/>
    <col min="9224" max="9225" width="21.5" style="229"/>
    <col min="9226" max="9226" width="35.33203125" style="229" customWidth="1"/>
    <col min="9227" max="9227" width="29.1640625" style="229" customWidth="1"/>
    <col min="9228" max="9228" width="45.83203125" style="229" customWidth="1"/>
    <col min="9229" max="9474" width="21.5" style="229"/>
    <col min="9475" max="9475" width="5.33203125" style="229" customWidth="1"/>
    <col min="9476" max="9476" width="41.83203125" style="229" customWidth="1"/>
    <col min="9477" max="9477" width="32" style="229" customWidth="1"/>
    <col min="9478" max="9478" width="18" style="229" customWidth="1"/>
    <col min="9479" max="9479" width="21.1640625" style="229" bestFit="1" customWidth="1"/>
    <col min="9480" max="9481" width="21.5" style="229"/>
    <col min="9482" max="9482" width="35.33203125" style="229" customWidth="1"/>
    <col min="9483" max="9483" width="29.1640625" style="229" customWidth="1"/>
    <col min="9484" max="9484" width="45.83203125" style="229" customWidth="1"/>
    <col min="9485" max="9730" width="21.5" style="229"/>
    <col min="9731" max="9731" width="5.33203125" style="229" customWidth="1"/>
    <col min="9732" max="9732" width="41.83203125" style="229" customWidth="1"/>
    <col min="9733" max="9733" width="32" style="229" customWidth="1"/>
    <col min="9734" max="9734" width="18" style="229" customWidth="1"/>
    <col min="9735" max="9735" width="21.1640625" style="229" bestFit="1" customWidth="1"/>
    <col min="9736" max="9737" width="21.5" style="229"/>
    <col min="9738" max="9738" width="35.33203125" style="229" customWidth="1"/>
    <col min="9739" max="9739" width="29.1640625" style="229" customWidth="1"/>
    <col min="9740" max="9740" width="45.83203125" style="229" customWidth="1"/>
    <col min="9741" max="9986" width="21.5" style="229"/>
    <col min="9987" max="9987" width="5.33203125" style="229" customWidth="1"/>
    <col min="9988" max="9988" width="41.83203125" style="229" customWidth="1"/>
    <col min="9989" max="9989" width="32" style="229" customWidth="1"/>
    <col min="9990" max="9990" width="18" style="229" customWidth="1"/>
    <col min="9991" max="9991" width="21.1640625" style="229" bestFit="1" customWidth="1"/>
    <col min="9992" max="9993" width="21.5" style="229"/>
    <col min="9994" max="9994" width="35.33203125" style="229" customWidth="1"/>
    <col min="9995" max="9995" width="29.1640625" style="229" customWidth="1"/>
    <col min="9996" max="9996" width="45.83203125" style="229" customWidth="1"/>
    <col min="9997" max="10242" width="21.5" style="229"/>
    <col min="10243" max="10243" width="5.33203125" style="229" customWidth="1"/>
    <col min="10244" max="10244" width="41.83203125" style="229" customWidth="1"/>
    <col min="10245" max="10245" width="32" style="229" customWidth="1"/>
    <col min="10246" max="10246" width="18" style="229" customWidth="1"/>
    <col min="10247" max="10247" width="21.1640625" style="229" bestFit="1" customWidth="1"/>
    <col min="10248" max="10249" width="21.5" style="229"/>
    <col min="10250" max="10250" width="35.33203125" style="229" customWidth="1"/>
    <col min="10251" max="10251" width="29.1640625" style="229" customWidth="1"/>
    <col min="10252" max="10252" width="45.83203125" style="229" customWidth="1"/>
    <col min="10253" max="10498" width="21.5" style="229"/>
    <col min="10499" max="10499" width="5.33203125" style="229" customWidth="1"/>
    <col min="10500" max="10500" width="41.83203125" style="229" customWidth="1"/>
    <col min="10501" max="10501" width="32" style="229" customWidth="1"/>
    <col min="10502" max="10502" width="18" style="229" customWidth="1"/>
    <col min="10503" max="10503" width="21.1640625" style="229" bestFit="1" customWidth="1"/>
    <col min="10504" max="10505" width="21.5" style="229"/>
    <col min="10506" max="10506" width="35.33203125" style="229" customWidth="1"/>
    <col min="10507" max="10507" width="29.1640625" style="229" customWidth="1"/>
    <col min="10508" max="10508" width="45.83203125" style="229" customWidth="1"/>
    <col min="10509" max="10754" width="21.5" style="229"/>
    <col min="10755" max="10755" width="5.33203125" style="229" customWidth="1"/>
    <col min="10756" max="10756" width="41.83203125" style="229" customWidth="1"/>
    <col min="10757" max="10757" width="32" style="229" customWidth="1"/>
    <col min="10758" max="10758" width="18" style="229" customWidth="1"/>
    <col min="10759" max="10759" width="21.1640625" style="229" bestFit="1" customWidth="1"/>
    <col min="10760" max="10761" width="21.5" style="229"/>
    <col min="10762" max="10762" width="35.33203125" style="229" customWidth="1"/>
    <col min="10763" max="10763" width="29.1640625" style="229" customWidth="1"/>
    <col min="10764" max="10764" width="45.83203125" style="229" customWidth="1"/>
    <col min="10765" max="11010" width="21.5" style="229"/>
    <col min="11011" max="11011" width="5.33203125" style="229" customWidth="1"/>
    <col min="11012" max="11012" width="41.83203125" style="229" customWidth="1"/>
    <col min="11013" max="11013" width="32" style="229" customWidth="1"/>
    <col min="11014" max="11014" width="18" style="229" customWidth="1"/>
    <col min="11015" max="11015" width="21.1640625" style="229" bestFit="1" customWidth="1"/>
    <col min="11016" max="11017" width="21.5" style="229"/>
    <col min="11018" max="11018" width="35.33203125" style="229" customWidth="1"/>
    <col min="11019" max="11019" width="29.1640625" style="229" customWidth="1"/>
    <col min="11020" max="11020" width="45.83203125" style="229" customWidth="1"/>
    <col min="11021" max="11266" width="21.5" style="229"/>
    <col min="11267" max="11267" width="5.33203125" style="229" customWidth="1"/>
    <col min="11268" max="11268" width="41.83203125" style="229" customWidth="1"/>
    <col min="11269" max="11269" width="32" style="229" customWidth="1"/>
    <col min="11270" max="11270" width="18" style="229" customWidth="1"/>
    <col min="11271" max="11271" width="21.1640625" style="229" bestFit="1" customWidth="1"/>
    <col min="11272" max="11273" width="21.5" style="229"/>
    <col min="11274" max="11274" width="35.33203125" style="229" customWidth="1"/>
    <col min="11275" max="11275" width="29.1640625" style="229" customWidth="1"/>
    <col min="11276" max="11276" width="45.83203125" style="229" customWidth="1"/>
    <col min="11277" max="11522" width="21.5" style="229"/>
    <col min="11523" max="11523" width="5.33203125" style="229" customWidth="1"/>
    <col min="11524" max="11524" width="41.83203125" style="229" customWidth="1"/>
    <col min="11525" max="11525" width="32" style="229" customWidth="1"/>
    <col min="11526" max="11526" width="18" style="229" customWidth="1"/>
    <col min="11527" max="11527" width="21.1640625" style="229" bestFit="1" customWidth="1"/>
    <col min="11528" max="11529" width="21.5" style="229"/>
    <col min="11530" max="11530" width="35.33203125" style="229" customWidth="1"/>
    <col min="11531" max="11531" width="29.1640625" style="229" customWidth="1"/>
    <col min="11532" max="11532" width="45.83203125" style="229" customWidth="1"/>
    <col min="11533" max="11778" width="21.5" style="229"/>
    <col min="11779" max="11779" width="5.33203125" style="229" customWidth="1"/>
    <col min="11780" max="11780" width="41.83203125" style="229" customWidth="1"/>
    <col min="11781" max="11781" width="32" style="229" customWidth="1"/>
    <col min="11782" max="11782" width="18" style="229" customWidth="1"/>
    <col min="11783" max="11783" width="21.1640625" style="229" bestFit="1" customWidth="1"/>
    <col min="11784" max="11785" width="21.5" style="229"/>
    <col min="11786" max="11786" width="35.33203125" style="229" customWidth="1"/>
    <col min="11787" max="11787" width="29.1640625" style="229" customWidth="1"/>
    <col min="11788" max="11788" width="45.83203125" style="229" customWidth="1"/>
    <col min="11789" max="12034" width="21.5" style="229"/>
    <col min="12035" max="12035" width="5.33203125" style="229" customWidth="1"/>
    <col min="12036" max="12036" width="41.83203125" style="229" customWidth="1"/>
    <col min="12037" max="12037" width="32" style="229" customWidth="1"/>
    <col min="12038" max="12038" width="18" style="229" customWidth="1"/>
    <col min="12039" max="12039" width="21.1640625" style="229" bestFit="1" customWidth="1"/>
    <col min="12040" max="12041" width="21.5" style="229"/>
    <col min="12042" max="12042" width="35.33203125" style="229" customWidth="1"/>
    <col min="12043" max="12043" width="29.1640625" style="229" customWidth="1"/>
    <col min="12044" max="12044" width="45.83203125" style="229" customWidth="1"/>
    <col min="12045" max="12290" width="21.5" style="229"/>
    <col min="12291" max="12291" width="5.33203125" style="229" customWidth="1"/>
    <col min="12292" max="12292" width="41.83203125" style="229" customWidth="1"/>
    <col min="12293" max="12293" width="32" style="229" customWidth="1"/>
    <col min="12294" max="12294" width="18" style="229" customWidth="1"/>
    <col min="12295" max="12295" width="21.1640625" style="229" bestFit="1" customWidth="1"/>
    <col min="12296" max="12297" width="21.5" style="229"/>
    <col min="12298" max="12298" width="35.33203125" style="229" customWidth="1"/>
    <col min="12299" max="12299" width="29.1640625" style="229" customWidth="1"/>
    <col min="12300" max="12300" width="45.83203125" style="229" customWidth="1"/>
    <col min="12301" max="12546" width="21.5" style="229"/>
    <col min="12547" max="12547" width="5.33203125" style="229" customWidth="1"/>
    <col min="12548" max="12548" width="41.83203125" style="229" customWidth="1"/>
    <col min="12549" max="12549" width="32" style="229" customWidth="1"/>
    <col min="12550" max="12550" width="18" style="229" customWidth="1"/>
    <col min="12551" max="12551" width="21.1640625" style="229" bestFit="1" customWidth="1"/>
    <col min="12552" max="12553" width="21.5" style="229"/>
    <col min="12554" max="12554" width="35.33203125" style="229" customWidth="1"/>
    <col min="12555" max="12555" width="29.1640625" style="229" customWidth="1"/>
    <col min="12556" max="12556" width="45.83203125" style="229" customWidth="1"/>
    <col min="12557" max="12802" width="21.5" style="229"/>
    <col min="12803" max="12803" width="5.33203125" style="229" customWidth="1"/>
    <col min="12804" max="12804" width="41.83203125" style="229" customWidth="1"/>
    <col min="12805" max="12805" width="32" style="229" customWidth="1"/>
    <col min="12806" max="12806" width="18" style="229" customWidth="1"/>
    <col min="12807" max="12807" width="21.1640625" style="229" bestFit="1" customWidth="1"/>
    <col min="12808" max="12809" width="21.5" style="229"/>
    <col min="12810" max="12810" width="35.33203125" style="229" customWidth="1"/>
    <col min="12811" max="12811" width="29.1640625" style="229" customWidth="1"/>
    <col min="12812" max="12812" width="45.83203125" style="229" customWidth="1"/>
    <col min="12813" max="13058" width="21.5" style="229"/>
    <col min="13059" max="13059" width="5.33203125" style="229" customWidth="1"/>
    <col min="13060" max="13060" width="41.83203125" style="229" customWidth="1"/>
    <col min="13061" max="13061" width="32" style="229" customWidth="1"/>
    <col min="13062" max="13062" width="18" style="229" customWidth="1"/>
    <col min="13063" max="13063" width="21.1640625" style="229" bestFit="1" customWidth="1"/>
    <col min="13064" max="13065" width="21.5" style="229"/>
    <col min="13066" max="13066" width="35.33203125" style="229" customWidth="1"/>
    <col min="13067" max="13067" width="29.1640625" style="229" customWidth="1"/>
    <col min="13068" max="13068" width="45.83203125" style="229" customWidth="1"/>
    <col min="13069" max="13314" width="21.5" style="229"/>
    <col min="13315" max="13315" width="5.33203125" style="229" customWidth="1"/>
    <col min="13316" max="13316" width="41.83203125" style="229" customWidth="1"/>
    <col min="13317" max="13317" width="32" style="229" customWidth="1"/>
    <col min="13318" max="13318" width="18" style="229" customWidth="1"/>
    <col min="13319" max="13319" width="21.1640625" style="229" bestFit="1" customWidth="1"/>
    <col min="13320" max="13321" width="21.5" style="229"/>
    <col min="13322" max="13322" width="35.33203125" style="229" customWidth="1"/>
    <col min="13323" max="13323" width="29.1640625" style="229" customWidth="1"/>
    <col min="13324" max="13324" width="45.83203125" style="229" customWidth="1"/>
    <col min="13325" max="13570" width="21.5" style="229"/>
    <col min="13571" max="13571" width="5.33203125" style="229" customWidth="1"/>
    <col min="13572" max="13572" width="41.83203125" style="229" customWidth="1"/>
    <col min="13573" max="13573" width="32" style="229" customWidth="1"/>
    <col min="13574" max="13574" width="18" style="229" customWidth="1"/>
    <col min="13575" max="13575" width="21.1640625" style="229" bestFit="1" customWidth="1"/>
    <col min="13576" max="13577" width="21.5" style="229"/>
    <col min="13578" max="13578" width="35.33203125" style="229" customWidth="1"/>
    <col min="13579" max="13579" width="29.1640625" style="229" customWidth="1"/>
    <col min="13580" max="13580" width="45.83203125" style="229" customWidth="1"/>
    <col min="13581" max="13826" width="21.5" style="229"/>
    <col min="13827" max="13827" width="5.33203125" style="229" customWidth="1"/>
    <col min="13828" max="13828" width="41.83203125" style="229" customWidth="1"/>
    <col min="13829" max="13829" width="32" style="229" customWidth="1"/>
    <col min="13830" max="13830" width="18" style="229" customWidth="1"/>
    <col min="13831" max="13831" width="21.1640625" style="229" bestFit="1" customWidth="1"/>
    <col min="13832" max="13833" width="21.5" style="229"/>
    <col min="13834" max="13834" width="35.33203125" style="229" customWidth="1"/>
    <col min="13835" max="13835" width="29.1640625" style="229" customWidth="1"/>
    <col min="13836" max="13836" width="45.83203125" style="229" customWidth="1"/>
    <col min="13837" max="14082" width="21.5" style="229"/>
    <col min="14083" max="14083" width="5.33203125" style="229" customWidth="1"/>
    <col min="14084" max="14084" width="41.83203125" style="229" customWidth="1"/>
    <col min="14085" max="14085" width="32" style="229" customWidth="1"/>
    <col min="14086" max="14086" width="18" style="229" customWidth="1"/>
    <col min="14087" max="14087" width="21.1640625" style="229" bestFit="1" customWidth="1"/>
    <col min="14088" max="14089" width="21.5" style="229"/>
    <col min="14090" max="14090" width="35.33203125" style="229" customWidth="1"/>
    <col min="14091" max="14091" width="29.1640625" style="229" customWidth="1"/>
    <col min="14092" max="14092" width="45.83203125" style="229" customWidth="1"/>
    <col min="14093" max="14338" width="21.5" style="229"/>
    <col min="14339" max="14339" width="5.33203125" style="229" customWidth="1"/>
    <col min="14340" max="14340" width="41.83203125" style="229" customWidth="1"/>
    <col min="14341" max="14341" width="32" style="229" customWidth="1"/>
    <col min="14342" max="14342" width="18" style="229" customWidth="1"/>
    <col min="14343" max="14343" width="21.1640625" style="229" bestFit="1" customWidth="1"/>
    <col min="14344" max="14345" width="21.5" style="229"/>
    <col min="14346" max="14346" width="35.33203125" style="229" customWidth="1"/>
    <col min="14347" max="14347" width="29.1640625" style="229" customWidth="1"/>
    <col min="14348" max="14348" width="45.83203125" style="229" customWidth="1"/>
    <col min="14349" max="14594" width="21.5" style="229"/>
    <col min="14595" max="14595" width="5.33203125" style="229" customWidth="1"/>
    <col min="14596" max="14596" width="41.83203125" style="229" customWidth="1"/>
    <col min="14597" max="14597" width="32" style="229" customWidth="1"/>
    <col min="14598" max="14598" width="18" style="229" customWidth="1"/>
    <col min="14599" max="14599" width="21.1640625" style="229" bestFit="1" customWidth="1"/>
    <col min="14600" max="14601" width="21.5" style="229"/>
    <col min="14602" max="14602" width="35.33203125" style="229" customWidth="1"/>
    <col min="14603" max="14603" width="29.1640625" style="229" customWidth="1"/>
    <col min="14604" max="14604" width="45.83203125" style="229" customWidth="1"/>
    <col min="14605" max="14850" width="21.5" style="229"/>
    <col min="14851" max="14851" width="5.33203125" style="229" customWidth="1"/>
    <col min="14852" max="14852" width="41.83203125" style="229" customWidth="1"/>
    <col min="14853" max="14853" width="32" style="229" customWidth="1"/>
    <col min="14854" max="14854" width="18" style="229" customWidth="1"/>
    <col min="14855" max="14855" width="21.1640625" style="229" bestFit="1" customWidth="1"/>
    <col min="14856" max="14857" width="21.5" style="229"/>
    <col min="14858" max="14858" width="35.33203125" style="229" customWidth="1"/>
    <col min="14859" max="14859" width="29.1640625" style="229" customWidth="1"/>
    <col min="14860" max="14860" width="45.83203125" style="229" customWidth="1"/>
    <col min="14861" max="15106" width="21.5" style="229"/>
    <col min="15107" max="15107" width="5.33203125" style="229" customWidth="1"/>
    <col min="15108" max="15108" width="41.83203125" style="229" customWidth="1"/>
    <col min="15109" max="15109" width="32" style="229" customWidth="1"/>
    <col min="15110" max="15110" width="18" style="229" customWidth="1"/>
    <col min="15111" max="15111" width="21.1640625" style="229" bestFit="1" customWidth="1"/>
    <col min="15112" max="15113" width="21.5" style="229"/>
    <col min="15114" max="15114" width="35.33203125" style="229" customWidth="1"/>
    <col min="15115" max="15115" width="29.1640625" style="229" customWidth="1"/>
    <col min="15116" max="15116" width="45.83203125" style="229" customWidth="1"/>
    <col min="15117" max="15362" width="21.5" style="229"/>
    <col min="15363" max="15363" width="5.33203125" style="229" customWidth="1"/>
    <col min="15364" max="15364" width="41.83203125" style="229" customWidth="1"/>
    <col min="15365" max="15365" width="32" style="229" customWidth="1"/>
    <col min="15366" max="15366" width="18" style="229" customWidth="1"/>
    <col min="15367" max="15367" width="21.1640625" style="229" bestFit="1" customWidth="1"/>
    <col min="15368" max="15369" width="21.5" style="229"/>
    <col min="15370" max="15370" width="35.33203125" style="229" customWidth="1"/>
    <col min="15371" max="15371" width="29.1640625" style="229" customWidth="1"/>
    <col min="15372" max="15372" width="45.83203125" style="229" customWidth="1"/>
    <col min="15373" max="15618" width="21.5" style="229"/>
    <col min="15619" max="15619" width="5.33203125" style="229" customWidth="1"/>
    <col min="15620" max="15620" width="41.83203125" style="229" customWidth="1"/>
    <col min="15621" max="15621" width="32" style="229" customWidth="1"/>
    <col min="15622" max="15622" width="18" style="229" customWidth="1"/>
    <col min="15623" max="15623" width="21.1640625" style="229" bestFit="1" customWidth="1"/>
    <col min="15624" max="15625" width="21.5" style="229"/>
    <col min="15626" max="15626" width="35.33203125" style="229" customWidth="1"/>
    <col min="15627" max="15627" width="29.1640625" style="229" customWidth="1"/>
    <col min="15628" max="15628" width="45.83203125" style="229" customWidth="1"/>
    <col min="15629" max="15874" width="21.5" style="229"/>
    <col min="15875" max="15875" width="5.33203125" style="229" customWidth="1"/>
    <col min="15876" max="15876" width="41.83203125" style="229" customWidth="1"/>
    <col min="15877" max="15877" width="32" style="229" customWidth="1"/>
    <col min="15878" max="15878" width="18" style="229" customWidth="1"/>
    <col min="15879" max="15879" width="21.1640625" style="229" bestFit="1" customWidth="1"/>
    <col min="15880" max="15881" width="21.5" style="229"/>
    <col min="15882" max="15882" width="35.33203125" style="229" customWidth="1"/>
    <col min="15883" max="15883" width="29.1640625" style="229" customWidth="1"/>
    <col min="15884" max="15884" width="45.83203125" style="229" customWidth="1"/>
    <col min="15885" max="16130" width="21.5" style="229"/>
    <col min="16131" max="16131" width="5.33203125" style="229" customWidth="1"/>
    <col min="16132" max="16132" width="41.83203125" style="229" customWidth="1"/>
    <col min="16133" max="16133" width="32" style="229" customWidth="1"/>
    <col min="16134" max="16134" width="18" style="229" customWidth="1"/>
    <col min="16135" max="16135" width="21.1640625" style="229" bestFit="1" customWidth="1"/>
    <col min="16136" max="16137" width="21.5" style="229"/>
    <col min="16138" max="16138" width="35.33203125" style="229" customWidth="1"/>
    <col min="16139" max="16139" width="29.1640625" style="229" customWidth="1"/>
    <col min="16140" max="16140" width="45.83203125" style="229" customWidth="1"/>
    <col min="16141" max="16384" width="21.5" style="229"/>
  </cols>
  <sheetData>
    <row r="1" spans="2:14" s="205" customFormat="1" ht="15.75" x14ac:dyDescent="0.2">
      <c r="D1" s="206" t="s">
        <v>491</v>
      </c>
      <c r="J1" s="207"/>
    </row>
    <row r="2" spans="2:14" s="205" customFormat="1" x14ac:dyDescent="0.2">
      <c r="E2" s="208"/>
      <c r="J2" s="207"/>
    </row>
    <row r="3" spans="2:14" s="209" customFormat="1" x14ac:dyDescent="0.2">
      <c r="C3" s="209" t="s">
        <v>492</v>
      </c>
      <c r="J3" s="210"/>
    </row>
    <row r="4" spans="2:14" ht="12.75" customHeight="1" x14ac:dyDescent="0.2">
      <c r="B4" s="239"/>
      <c r="C4" s="391" t="s">
        <v>493</v>
      </c>
      <c r="D4" s="211" t="s">
        <v>494</v>
      </c>
      <c r="E4" s="212" t="s">
        <v>495</v>
      </c>
      <c r="F4" s="212" t="s">
        <v>496</v>
      </c>
      <c r="G4" s="393" t="s">
        <v>497</v>
      </c>
      <c r="H4" s="393" t="s">
        <v>498</v>
      </c>
      <c r="I4" s="393" t="s">
        <v>499</v>
      </c>
      <c r="J4" s="393" t="s">
        <v>500</v>
      </c>
      <c r="K4" s="391" t="s">
        <v>501</v>
      </c>
      <c r="L4" s="213"/>
    </row>
    <row r="5" spans="2:14" ht="25.5" x14ac:dyDescent="0.2">
      <c r="B5" s="239"/>
      <c r="C5" s="392"/>
      <c r="D5" s="214" t="s">
        <v>502</v>
      </c>
      <c r="E5" s="215" t="s">
        <v>503</v>
      </c>
      <c r="F5" s="215" t="s">
        <v>504</v>
      </c>
      <c r="G5" s="394"/>
      <c r="H5" s="394"/>
      <c r="I5" s="394"/>
      <c r="J5" s="394"/>
      <c r="K5" s="392"/>
      <c r="L5" s="213"/>
    </row>
    <row r="6" spans="2:14" ht="18.75" customHeight="1" x14ac:dyDescent="0.2">
      <c r="B6" s="239"/>
      <c r="C6" s="216" t="s">
        <v>505</v>
      </c>
      <c r="D6" s="240">
        <f>ЦСЦЭ!G39</f>
        <v>286.13</v>
      </c>
      <c r="E6" s="217">
        <f>D6/E11</f>
        <v>1.7228444123314064</v>
      </c>
      <c r="F6" s="217">
        <f>ROUND(E6/10,0)</f>
        <v>0</v>
      </c>
      <c r="G6" s="217">
        <f>IF(D6/8/E6&gt;6,(D6/E6/G11+ROUNDUP(D6/E6/G11/6,0)),D6/E6/G11)</f>
        <v>24.76</v>
      </c>
      <c r="H6" s="217">
        <f>3*D17</f>
        <v>12975</v>
      </c>
      <c r="I6" s="217">
        <f>IF(G6&gt;30,ROUNDUP(G6/15,0)*I11*2,I11*2)</f>
        <v>8860</v>
      </c>
      <c r="J6" s="217">
        <v>15000</v>
      </c>
      <c r="K6" s="241"/>
      <c r="L6" s="213"/>
    </row>
    <row r="7" spans="2:14" ht="18.75" customHeight="1" x14ac:dyDescent="0.2">
      <c r="B7" s="239"/>
      <c r="C7" s="218"/>
      <c r="D7" s="219"/>
      <c r="E7" s="220"/>
      <c r="F7" s="220"/>
      <c r="G7" s="220"/>
      <c r="H7" s="219"/>
      <c r="I7" s="220"/>
      <c r="J7" s="220"/>
      <c r="K7" s="242"/>
      <c r="L7" s="213"/>
    </row>
    <row r="8" spans="2:14" ht="18.75" customHeight="1" x14ac:dyDescent="0.2">
      <c r="B8" s="239"/>
      <c r="C8" s="221" t="s">
        <v>506</v>
      </c>
      <c r="D8" s="222">
        <f>SUM(D6:D6)</f>
        <v>286.13</v>
      </c>
      <c r="E8" s="222">
        <f t="shared" ref="E8" si="0">SUM(E6:E6)</f>
        <v>1.7228444123314064</v>
      </c>
      <c r="F8" s="222"/>
      <c r="G8" s="222">
        <f>SUM(G6:G6)</f>
        <v>24.76</v>
      </c>
      <c r="H8" s="222">
        <f>(E6+F6)*(G6+H11)*H6</f>
        <v>598190.53125</v>
      </c>
      <c r="I8" s="223">
        <f>(E6+F6)*I6</f>
        <v>15264.40149325626</v>
      </c>
      <c r="J8" s="223">
        <f>(E6+F6)*(G6+1)*J6</f>
        <v>665707.08092485543</v>
      </c>
      <c r="K8" s="243">
        <f>SUM(H8:J8)</f>
        <v>1279162.0136681115</v>
      </c>
      <c r="L8" s="213"/>
      <c r="M8" s="244">
        <f>SUM(H8:J8)</f>
        <v>1279162.0136681115</v>
      </c>
      <c r="N8" s="224">
        <f>M8-K8</f>
        <v>0</v>
      </c>
    </row>
    <row r="9" spans="2:14" x14ac:dyDescent="0.2">
      <c r="B9" s="239"/>
      <c r="C9" s="239"/>
      <c r="D9" s="239"/>
      <c r="E9" s="239"/>
      <c r="F9" s="239"/>
      <c r="G9" s="239"/>
      <c r="H9" s="239"/>
      <c r="I9" s="239"/>
      <c r="J9" s="239"/>
      <c r="K9" s="239"/>
      <c r="L9" s="213"/>
    </row>
    <row r="10" spans="2:14" s="228" customFormat="1" ht="63.75" hidden="1" x14ac:dyDescent="0.2">
      <c r="D10" s="245" t="s">
        <v>514</v>
      </c>
      <c r="E10" s="228" t="s">
        <v>515</v>
      </c>
      <c r="G10" s="228" t="s">
        <v>516</v>
      </c>
      <c r="H10" s="226" t="s">
        <v>517</v>
      </c>
      <c r="I10" s="228" t="s">
        <v>518</v>
      </c>
      <c r="J10" s="228" t="s">
        <v>519</v>
      </c>
      <c r="L10" s="225"/>
    </row>
    <row r="11" spans="2:14" s="228" customFormat="1" hidden="1" x14ac:dyDescent="0.2">
      <c r="D11" s="246">
        <v>0.9</v>
      </c>
      <c r="E11" s="245">
        <v>166.08</v>
      </c>
      <c r="G11" s="245">
        <v>8</v>
      </c>
      <c r="H11" s="245">
        <v>2</v>
      </c>
      <c r="I11" s="247">
        <v>4430</v>
      </c>
      <c r="L11" s="225"/>
    </row>
    <row r="12" spans="2:14" s="228" customFormat="1" ht="63.75" hidden="1" x14ac:dyDescent="0.2">
      <c r="D12" s="225" t="s">
        <v>520</v>
      </c>
      <c r="E12" s="228" t="s">
        <v>521</v>
      </c>
      <c r="G12" s="228" t="s">
        <v>522</v>
      </c>
      <c r="H12" s="228" t="s">
        <v>523</v>
      </c>
      <c r="I12" s="228" t="s">
        <v>524</v>
      </c>
      <c r="L12" s="225"/>
    </row>
    <row r="13" spans="2:14" s="228" customFormat="1" hidden="1" x14ac:dyDescent="0.2">
      <c r="D13" s="229"/>
      <c r="E13" s="245">
        <v>164.67</v>
      </c>
      <c r="G13" s="225"/>
      <c r="H13" s="225"/>
      <c r="I13" s="227"/>
      <c r="L13" s="225"/>
    </row>
    <row r="14" spans="2:14" s="228" customFormat="1" hidden="1" x14ac:dyDescent="0.2">
      <c r="D14" s="229"/>
      <c r="L14" s="225"/>
    </row>
    <row r="15" spans="2:14" hidden="1" x14ac:dyDescent="0.2">
      <c r="C15" s="229" t="s">
        <v>525</v>
      </c>
      <c r="D15" s="248"/>
      <c r="L15" s="213"/>
    </row>
    <row r="16" spans="2:14" ht="15" hidden="1" x14ac:dyDescent="0.2">
      <c r="C16" s="230" t="s">
        <v>526</v>
      </c>
      <c r="D16" s="249"/>
      <c r="L16" s="213"/>
    </row>
    <row r="17" spans="1:12" hidden="1" x14ac:dyDescent="0.2">
      <c r="C17" s="230" t="s">
        <v>527</v>
      </c>
      <c r="D17" s="250">
        <v>4325</v>
      </c>
      <c r="L17" s="213"/>
    </row>
    <row r="18" spans="1:12" ht="15" hidden="1" x14ac:dyDescent="0.2">
      <c r="C18" s="230" t="s">
        <v>528</v>
      </c>
      <c r="D18" s="249"/>
      <c r="L18" s="213"/>
    </row>
    <row r="19" spans="1:12" ht="15" hidden="1" x14ac:dyDescent="0.2">
      <c r="C19" s="230" t="s">
        <v>529</v>
      </c>
      <c r="D19" s="251"/>
      <c r="L19" s="213"/>
    </row>
    <row r="20" spans="1:12" hidden="1" x14ac:dyDescent="0.2">
      <c r="D20" s="252"/>
      <c r="L20" s="213"/>
    </row>
    <row r="21" spans="1:12" s="249" customFormat="1" ht="15" x14ac:dyDescent="0.2">
      <c r="A21" s="248"/>
      <c r="C21" s="253" t="s">
        <v>530</v>
      </c>
      <c r="D21" s="229"/>
      <c r="E21" s="248"/>
      <c r="F21" s="248"/>
      <c r="G21" s="254"/>
      <c r="H21" s="205"/>
      <c r="I21" s="205"/>
      <c r="J21" s="255"/>
    </row>
    <row r="22" spans="1:12" s="249" customFormat="1" ht="15" x14ac:dyDescent="0.2">
      <c r="A22" s="256"/>
      <c r="C22" s="257" t="s">
        <v>534</v>
      </c>
      <c r="D22" s="229"/>
      <c r="E22" s="268" t="s">
        <v>484</v>
      </c>
      <c r="F22" s="259"/>
      <c r="H22" s="260"/>
      <c r="I22" s="260"/>
      <c r="J22" s="255"/>
    </row>
    <row r="23" spans="1:12" s="249" customFormat="1" ht="15" x14ac:dyDescent="0.2">
      <c r="A23" s="256"/>
      <c r="C23" s="261"/>
      <c r="D23" s="229"/>
      <c r="E23" s="258"/>
      <c r="F23" s="259"/>
      <c r="H23" s="262"/>
      <c r="I23" s="262"/>
      <c r="J23" s="255"/>
    </row>
    <row r="24" spans="1:12" s="249" customFormat="1" ht="30" hidden="1" x14ac:dyDescent="0.2">
      <c r="A24" s="263"/>
      <c r="C24" s="264" t="s">
        <v>531</v>
      </c>
      <c r="D24" s="229"/>
      <c r="E24" s="258" t="s">
        <v>532</v>
      </c>
      <c r="F24" s="263"/>
      <c r="H24" s="260"/>
      <c r="I24" s="260"/>
      <c r="J24" s="255"/>
    </row>
    <row r="25" spans="1:12" s="249" customFormat="1" ht="15" x14ac:dyDescent="0.2">
      <c r="A25" s="256"/>
      <c r="C25" s="256"/>
      <c r="D25" s="229"/>
      <c r="E25" s="256"/>
      <c r="F25" s="251"/>
      <c r="G25" s="251"/>
      <c r="H25" s="260"/>
      <c r="I25" s="260"/>
      <c r="J25" s="255"/>
    </row>
    <row r="26" spans="1:12" s="249" customFormat="1" ht="15.75" x14ac:dyDescent="0.2">
      <c r="A26" s="265"/>
      <c r="C26" s="266" t="s">
        <v>533</v>
      </c>
      <c r="D26" s="229"/>
      <c r="E26" s="268" t="s">
        <v>487</v>
      </c>
      <c r="F26" s="267"/>
      <c r="G26" s="260"/>
      <c r="H26" s="260"/>
      <c r="I26" s="260"/>
      <c r="J26" s="255"/>
    </row>
  </sheetData>
  <mergeCells count="6">
    <mergeCell ref="K4:K5"/>
    <mergeCell ref="C4:C5"/>
    <mergeCell ref="G4:G5"/>
    <mergeCell ref="H4:H5"/>
    <mergeCell ref="I4:I5"/>
    <mergeCell ref="J4:J5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6"/>
  <sheetViews>
    <sheetView workbookViewId="0">
      <selection activeCell="R16" sqref="R16"/>
    </sheetView>
  </sheetViews>
  <sheetFormatPr defaultRowHeight="12.75" x14ac:dyDescent="0.2"/>
  <cols>
    <col min="4" max="4" width="45.6640625" customWidth="1"/>
    <col min="5" max="5" width="14.6640625" customWidth="1"/>
    <col min="14" max="14" width="12.1640625" customWidth="1"/>
    <col min="17" max="17" width="16.6640625" customWidth="1"/>
  </cols>
  <sheetData>
    <row r="2" spans="1:20" x14ac:dyDescent="0.2">
      <c r="A2" s="269" t="s">
        <v>537</v>
      </c>
      <c r="B2" s="270" t="s">
        <v>538</v>
      </c>
      <c r="C2" s="269" t="s">
        <v>467</v>
      </c>
      <c r="D2" s="269" t="s">
        <v>539</v>
      </c>
      <c r="E2" s="271">
        <v>46001</v>
      </c>
      <c r="F2" s="269" t="s">
        <v>540</v>
      </c>
      <c r="G2" s="269" t="s">
        <v>541</v>
      </c>
      <c r="H2" s="269" t="s">
        <v>542</v>
      </c>
      <c r="I2" s="269" t="s">
        <v>543</v>
      </c>
      <c r="J2" s="269" t="s">
        <v>544</v>
      </c>
      <c r="K2" s="269" t="s">
        <v>545</v>
      </c>
      <c r="L2" s="269" t="s">
        <v>546</v>
      </c>
      <c r="M2" s="269" t="s">
        <v>547</v>
      </c>
      <c r="N2" s="272">
        <v>21454.5</v>
      </c>
      <c r="O2" s="269" t="s">
        <v>548</v>
      </c>
      <c r="P2" s="273">
        <v>10</v>
      </c>
      <c r="Q2" s="269" t="s">
        <v>549</v>
      </c>
      <c r="R2" s="274">
        <v>2145.4499999999998</v>
      </c>
      <c r="S2" s="269"/>
    </row>
    <row r="3" spans="1:20" x14ac:dyDescent="0.2">
      <c r="A3" s="269" t="s">
        <v>550</v>
      </c>
      <c r="B3" s="270" t="s">
        <v>538</v>
      </c>
      <c r="C3" s="269" t="s">
        <v>467</v>
      </c>
      <c r="D3" s="269" t="s">
        <v>551</v>
      </c>
      <c r="E3" s="271">
        <v>45992</v>
      </c>
      <c r="F3" s="269" t="s">
        <v>540</v>
      </c>
      <c r="G3" s="269" t="s">
        <v>552</v>
      </c>
      <c r="H3" s="269" t="s">
        <v>553</v>
      </c>
      <c r="I3" s="269" t="s">
        <v>554</v>
      </c>
      <c r="J3" s="269" t="s">
        <v>544</v>
      </c>
      <c r="K3" s="269" t="s">
        <v>545</v>
      </c>
      <c r="L3" s="269" t="s">
        <v>555</v>
      </c>
      <c r="M3" s="269" t="s">
        <v>547</v>
      </c>
      <c r="N3" s="272">
        <v>384148.8</v>
      </c>
      <c r="O3" s="269" t="s">
        <v>548</v>
      </c>
      <c r="P3" s="273">
        <v>1</v>
      </c>
      <c r="Q3" s="269" t="s">
        <v>556</v>
      </c>
      <c r="R3" s="274">
        <v>384148.8</v>
      </c>
      <c r="S3" s="269"/>
    </row>
    <row r="4" spans="1:20" x14ac:dyDescent="0.2">
      <c r="A4" s="269" t="s">
        <v>557</v>
      </c>
      <c r="B4" s="270" t="s">
        <v>538</v>
      </c>
      <c r="C4" s="269" t="s">
        <v>467</v>
      </c>
      <c r="D4" s="269" t="s">
        <v>558</v>
      </c>
      <c r="E4" s="271">
        <v>45992</v>
      </c>
      <c r="F4" s="269" t="s">
        <v>540</v>
      </c>
      <c r="G4" s="269" t="s">
        <v>552</v>
      </c>
      <c r="H4" s="269" t="s">
        <v>553</v>
      </c>
      <c r="I4" s="269" t="s">
        <v>554</v>
      </c>
      <c r="J4" s="269" t="s">
        <v>544</v>
      </c>
      <c r="K4" s="269" t="s">
        <v>545</v>
      </c>
      <c r="L4" s="269" t="s">
        <v>546</v>
      </c>
      <c r="M4" s="269" t="s">
        <v>547</v>
      </c>
      <c r="N4" s="272">
        <v>4185955.3</v>
      </c>
      <c r="O4" s="269" t="s">
        <v>548</v>
      </c>
      <c r="P4" s="273">
        <v>10</v>
      </c>
      <c r="Q4" s="269" t="s">
        <v>549</v>
      </c>
      <c r="R4" s="274">
        <v>418595.53</v>
      </c>
      <c r="S4" s="269"/>
      <c r="T4" s="269"/>
    </row>
    <row r="5" spans="1:20" x14ac:dyDescent="0.2">
      <c r="A5" s="269" t="s">
        <v>559</v>
      </c>
      <c r="B5" s="270" t="s">
        <v>538</v>
      </c>
      <c r="C5" s="269" t="s">
        <v>467</v>
      </c>
      <c r="D5" s="269" t="s">
        <v>560</v>
      </c>
      <c r="E5" s="271">
        <v>45992</v>
      </c>
      <c r="F5" s="269" t="s">
        <v>540</v>
      </c>
      <c r="G5" s="269" t="s">
        <v>552</v>
      </c>
      <c r="H5" s="269" t="s">
        <v>553</v>
      </c>
      <c r="I5" s="269" t="s">
        <v>554</v>
      </c>
      <c r="J5" s="269" t="s">
        <v>544</v>
      </c>
      <c r="K5" s="269" t="s">
        <v>545</v>
      </c>
      <c r="L5" s="269" t="s">
        <v>555</v>
      </c>
      <c r="M5" s="269" t="s">
        <v>547</v>
      </c>
      <c r="N5" s="272">
        <v>351900.94</v>
      </c>
      <c r="O5" s="269" t="s">
        <v>548</v>
      </c>
      <c r="P5" s="273">
        <v>1</v>
      </c>
      <c r="Q5" s="269" t="s">
        <v>556</v>
      </c>
      <c r="R5" s="274">
        <v>351900.94</v>
      </c>
      <c r="S5" s="269"/>
    </row>
    <row r="6" spans="1:20" x14ac:dyDescent="0.2">
      <c r="A6" s="269" t="s">
        <v>561</v>
      </c>
      <c r="B6" s="270" t="s">
        <v>538</v>
      </c>
      <c r="C6" s="269" t="s">
        <v>467</v>
      </c>
      <c r="D6" s="269" t="s">
        <v>562</v>
      </c>
      <c r="E6" s="271">
        <v>45992</v>
      </c>
      <c r="F6" s="269" t="s">
        <v>540</v>
      </c>
      <c r="G6" s="269" t="s">
        <v>552</v>
      </c>
      <c r="H6" s="269" t="s">
        <v>553</v>
      </c>
      <c r="I6" s="269" t="s">
        <v>554</v>
      </c>
      <c r="J6" s="269" t="s">
        <v>544</v>
      </c>
      <c r="K6" s="269" t="s">
        <v>545</v>
      </c>
      <c r="L6" s="269" t="s">
        <v>546</v>
      </c>
      <c r="M6" s="269" t="s">
        <v>547</v>
      </c>
      <c r="N6" s="272">
        <v>4415056.0999999996</v>
      </c>
      <c r="O6" s="269" t="s">
        <v>548</v>
      </c>
      <c r="P6" s="273">
        <v>10</v>
      </c>
      <c r="Q6" s="269" t="s">
        <v>556</v>
      </c>
      <c r="R6" s="274">
        <v>441505.61</v>
      </c>
      <c r="S6" s="26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workbookViewId="0">
      <selection activeCell="K53" sqref="K53"/>
    </sheetView>
  </sheetViews>
  <sheetFormatPr defaultRowHeight="12.75" x14ac:dyDescent="0.2"/>
  <cols>
    <col min="1" max="1" width="6.6640625" style="114" customWidth="1"/>
    <col min="2" max="2" width="30.5" style="66" customWidth="1"/>
    <col min="3" max="3" width="53.33203125" style="66" customWidth="1"/>
    <col min="4" max="6" width="13.33203125" style="66" customWidth="1"/>
    <col min="7" max="7" width="15" style="66" customWidth="1"/>
    <col min="8" max="8" width="13.33203125" style="66" customWidth="1"/>
    <col min="9" max="16384" width="9.33203125" style="66"/>
  </cols>
  <sheetData>
    <row r="1" spans="1:8" s="112" customFormat="1" ht="18" customHeight="1" x14ac:dyDescent="0.2">
      <c r="A1" s="129"/>
    </row>
    <row r="2" spans="1:8" s="112" customFormat="1" ht="14.25" x14ac:dyDescent="0.2">
      <c r="A2" s="113" t="s">
        <v>430</v>
      </c>
      <c r="B2" s="113"/>
      <c r="C2" s="318" t="s">
        <v>1</v>
      </c>
      <c r="D2" s="318"/>
      <c r="E2" s="318"/>
      <c r="F2" s="318"/>
      <c r="G2" s="318"/>
      <c r="H2" s="318"/>
    </row>
    <row r="3" spans="1:8" s="112" customFormat="1" ht="14.25" x14ac:dyDescent="0.2">
      <c r="A3" s="113" t="s">
        <v>431</v>
      </c>
      <c r="B3" s="113"/>
      <c r="C3" s="318" t="s">
        <v>3</v>
      </c>
      <c r="D3" s="318"/>
      <c r="E3" s="318"/>
      <c r="F3" s="318"/>
      <c r="G3" s="318"/>
      <c r="H3" s="318"/>
    </row>
    <row r="4" spans="1:8" ht="18" customHeight="1" x14ac:dyDescent="0.3">
      <c r="A4" s="410" t="s">
        <v>563</v>
      </c>
      <c r="B4" s="410"/>
      <c r="C4" s="410"/>
      <c r="D4" s="410"/>
      <c r="E4" s="410"/>
      <c r="F4" s="410"/>
      <c r="G4" s="411"/>
      <c r="H4" s="411"/>
    </row>
    <row r="5" spans="1:8" ht="14.25" x14ac:dyDescent="0.2">
      <c r="B5" s="115" t="s">
        <v>388</v>
      </c>
      <c r="C5" s="317" t="s">
        <v>7</v>
      </c>
      <c r="D5" s="317"/>
      <c r="E5" s="317"/>
      <c r="F5" s="317"/>
      <c r="G5" s="317"/>
      <c r="H5" s="317"/>
    </row>
    <row r="6" spans="1:8" x14ac:dyDescent="0.2">
      <c r="A6" s="323" t="s">
        <v>564</v>
      </c>
      <c r="B6" s="323"/>
      <c r="C6" s="323"/>
      <c r="D6" s="323"/>
      <c r="E6" s="323"/>
      <c r="F6" s="323"/>
      <c r="G6" s="323"/>
      <c r="H6" s="323"/>
    </row>
    <row r="7" spans="1:8" ht="12.75" customHeight="1" x14ac:dyDescent="0.2">
      <c r="A7" s="324" t="s">
        <v>436</v>
      </c>
      <c r="B7" s="324" t="s">
        <v>437</v>
      </c>
      <c r="C7" s="324" t="s">
        <v>438</v>
      </c>
      <c r="D7" s="324" t="s">
        <v>439</v>
      </c>
      <c r="E7" s="324" t="s">
        <v>21</v>
      </c>
      <c r="F7" s="326" t="s">
        <v>440</v>
      </c>
      <c r="G7" s="327"/>
      <c r="H7" s="328"/>
    </row>
    <row r="8" spans="1:8" ht="51" x14ac:dyDescent="0.2">
      <c r="A8" s="325"/>
      <c r="B8" s="325"/>
      <c r="C8" s="325"/>
      <c r="D8" s="325"/>
      <c r="E8" s="325"/>
      <c r="F8" s="118" t="s">
        <v>441</v>
      </c>
      <c r="G8" s="118" t="s">
        <v>442</v>
      </c>
      <c r="H8" s="118" t="s">
        <v>443</v>
      </c>
    </row>
    <row r="9" spans="1:8" x14ac:dyDescent="0.2">
      <c r="A9" s="119">
        <v>1</v>
      </c>
      <c r="B9" s="120">
        <v>2</v>
      </c>
      <c r="C9" s="120">
        <v>3</v>
      </c>
      <c r="D9" s="120">
        <v>4</v>
      </c>
      <c r="E9" s="120">
        <v>5</v>
      </c>
      <c r="F9" s="120">
        <v>6</v>
      </c>
      <c r="G9" s="120">
        <v>7</v>
      </c>
      <c r="H9" s="120">
        <v>8</v>
      </c>
    </row>
    <row r="10" spans="1:8" x14ac:dyDescent="0.2">
      <c r="A10" s="331"/>
      <c r="B10" s="332"/>
      <c r="C10" s="332"/>
      <c r="D10" s="332"/>
      <c r="E10" s="332"/>
      <c r="F10" s="332"/>
      <c r="G10" s="332"/>
      <c r="H10" s="332"/>
    </row>
    <row r="11" spans="1:8" ht="12.75" customHeight="1" x14ac:dyDescent="0.2">
      <c r="A11" s="121"/>
      <c r="B11" s="122"/>
      <c r="C11" s="333" t="s">
        <v>26</v>
      </c>
      <c r="D11" s="333"/>
      <c r="E11" s="122"/>
      <c r="F11" s="122"/>
      <c r="G11" s="122"/>
      <c r="H11" s="122"/>
    </row>
    <row r="12" spans="1:8" ht="28.5" x14ac:dyDescent="0.2">
      <c r="A12" s="123" t="s">
        <v>27</v>
      </c>
      <c r="B12" s="124" t="s">
        <v>565</v>
      </c>
      <c r="C12" s="124" t="s">
        <v>566</v>
      </c>
      <c r="D12" s="125" t="s">
        <v>446</v>
      </c>
      <c r="E12" s="126">
        <v>120.73</v>
      </c>
      <c r="F12" s="126">
        <v>0.01</v>
      </c>
      <c r="G12" s="126">
        <v>1.1200000000000001</v>
      </c>
      <c r="H12" s="126">
        <f>ROUND(E12*F12*G12,2)</f>
        <v>1.35</v>
      </c>
    </row>
    <row r="13" spans="1:8" ht="25.5" x14ac:dyDescent="0.2">
      <c r="A13" s="123" t="s">
        <v>47</v>
      </c>
      <c r="B13" s="124" t="s">
        <v>567</v>
      </c>
      <c r="C13" s="124" t="s">
        <v>568</v>
      </c>
      <c r="D13" s="125" t="s">
        <v>446</v>
      </c>
      <c r="E13" s="126">
        <v>120.73</v>
      </c>
      <c r="F13" s="127">
        <v>0</v>
      </c>
      <c r="G13" s="126">
        <v>1.1200000000000001</v>
      </c>
      <c r="H13" s="126">
        <v>0.36</v>
      </c>
    </row>
    <row r="14" spans="1:8" ht="41.25" x14ac:dyDescent="0.2">
      <c r="A14" s="123" t="s">
        <v>58</v>
      </c>
      <c r="B14" s="124" t="s">
        <v>569</v>
      </c>
      <c r="C14" s="124" t="s">
        <v>570</v>
      </c>
      <c r="D14" s="125" t="s">
        <v>446</v>
      </c>
      <c r="E14" s="126">
        <v>187.33</v>
      </c>
      <c r="F14" s="126">
        <v>0.01</v>
      </c>
      <c r="G14" s="126">
        <v>1.1200000000000001</v>
      </c>
      <c r="H14" s="126">
        <f t="shared" ref="H14:H16" si="0">ROUND(E14*F14*G14,2)</f>
        <v>2.1</v>
      </c>
    </row>
    <row r="15" spans="1:8" ht="76.5" x14ac:dyDescent="0.2">
      <c r="A15" s="123" t="s">
        <v>71</v>
      </c>
      <c r="B15" s="124" t="s">
        <v>571</v>
      </c>
      <c r="C15" s="124" t="s">
        <v>572</v>
      </c>
      <c r="D15" s="125" t="s">
        <v>446</v>
      </c>
      <c r="E15" s="126">
        <v>5.3</v>
      </c>
      <c r="F15" s="126">
        <v>1.18</v>
      </c>
      <c r="G15" s="126">
        <v>1.3440000000000001</v>
      </c>
      <c r="H15" s="126">
        <f t="shared" si="0"/>
        <v>8.41</v>
      </c>
    </row>
    <row r="16" spans="1:8" ht="25.5" x14ac:dyDescent="0.2">
      <c r="A16" s="123" t="s">
        <v>82</v>
      </c>
      <c r="B16" s="124" t="s">
        <v>573</v>
      </c>
      <c r="C16" s="124" t="s">
        <v>574</v>
      </c>
      <c r="D16" s="125" t="s">
        <v>446</v>
      </c>
      <c r="E16" s="126">
        <v>2.11</v>
      </c>
      <c r="F16" s="126">
        <v>0.89</v>
      </c>
      <c r="G16" s="126">
        <v>1.1200000000000001</v>
      </c>
      <c r="H16" s="126">
        <f t="shared" si="0"/>
        <v>2.1</v>
      </c>
    </row>
    <row r="17" spans="1:8" ht="12.75" customHeight="1" x14ac:dyDescent="0.2">
      <c r="A17" s="121"/>
      <c r="B17" s="122"/>
      <c r="C17" s="333" t="s">
        <v>88</v>
      </c>
      <c r="D17" s="333"/>
      <c r="E17" s="122"/>
      <c r="F17" s="122"/>
      <c r="G17" s="122"/>
      <c r="H17" s="122"/>
    </row>
    <row r="18" spans="1:8" ht="38.25" x14ac:dyDescent="0.2">
      <c r="A18" s="123" t="s">
        <v>89</v>
      </c>
      <c r="B18" s="124" t="s">
        <v>575</v>
      </c>
      <c r="C18" s="124" t="s">
        <v>576</v>
      </c>
      <c r="D18" s="125" t="s">
        <v>453</v>
      </c>
      <c r="E18" s="126">
        <v>3.6</v>
      </c>
      <c r="F18" s="126">
        <v>1.35</v>
      </c>
      <c r="G18" s="126">
        <v>1.1200000000000001</v>
      </c>
      <c r="H18" s="126">
        <f t="shared" ref="H18:H25" si="1">ROUND(E18*F18*G18,2)</f>
        <v>5.44</v>
      </c>
    </row>
    <row r="19" spans="1:8" ht="38.25" x14ac:dyDescent="0.2">
      <c r="A19" s="123" t="s">
        <v>113</v>
      </c>
      <c r="B19" s="124" t="s">
        <v>577</v>
      </c>
      <c r="C19" s="124" t="s">
        <v>578</v>
      </c>
      <c r="D19" s="125" t="s">
        <v>453</v>
      </c>
      <c r="E19" s="126">
        <v>22.83</v>
      </c>
      <c r="F19" s="126">
        <v>3.06</v>
      </c>
      <c r="G19" s="126">
        <v>1.1200000000000001</v>
      </c>
      <c r="H19" s="126">
        <f t="shared" si="1"/>
        <v>78.239999999999995</v>
      </c>
    </row>
    <row r="20" spans="1:8" ht="38.25" x14ac:dyDescent="0.2">
      <c r="A20" s="123" t="s">
        <v>151</v>
      </c>
      <c r="B20" s="124" t="s">
        <v>579</v>
      </c>
      <c r="C20" s="124" t="s">
        <v>580</v>
      </c>
      <c r="D20" s="125" t="s">
        <v>154</v>
      </c>
      <c r="E20" s="126">
        <v>0.77190000000000003</v>
      </c>
      <c r="F20" s="126">
        <v>54.9</v>
      </c>
      <c r="G20" s="126">
        <v>1.1200000000000001</v>
      </c>
      <c r="H20" s="126">
        <f t="shared" si="1"/>
        <v>47.46</v>
      </c>
    </row>
    <row r="21" spans="1:8" ht="51" x14ac:dyDescent="0.2">
      <c r="A21" s="123" t="s">
        <v>199</v>
      </c>
      <c r="B21" s="124" t="s">
        <v>581</v>
      </c>
      <c r="C21" s="124" t="s">
        <v>582</v>
      </c>
      <c r="D21" s="125" t="s">
        <v>154</v>
      </c>
      <c r="E21" s="126">
        <v>0.64802400000000004</v>
      </c>
      <c r="F21" s="126">
        <v>23.3</v>
      </c>
      <c r="G21" s="126">
        <v>1.1200000000000001</v>
      </c>
      <c r="H21" s="126">
        <f t="shared" si="1"/>
        <v>16.91</v>
      </c>
    </row>
    <row r="22" spans="1:8" ht="38.25" x14ac:dyDescent="0.2">
      <c r="A22" s="123" t="s">
        <v>221</v>
      </c>
      <c r="B22" s="124" t="s">
        <v>583</v>
      </c>
      <c r="C22" s="124" t="s">
        <v>584</v>
      </c>
      <c r="D22" s="125" t="s">
        <v>192</v>
      </c>
      <c r="E22" s="126">
        <v>8.9160000000000003E-2</v>
      </c>
      <c r="F22" s="126">
        <v>33.1</v>
      </c>
      <c r="G22" s="126">
        <v>1.1200000000000001</v>
      </c>
      <c r="H22" s="126">
        <f t="shared" si="1"/>
        <v>3.31</v>
      </c>
    </row>
    <row r="23" spans="1:8" ht="25.5" x14ac:dyDescent="0.2">
      <c r="A23" s="123" t="s">
        <v>237</v>
      </c>
      <c r="B23" s="124" t="s">
        <v>585</v>
      </c>
      <c r="C23" s="124" t="s">
        <v>586</v>
      </c>
      <c r="D23" s="125" t="s">
        <v>460</v>
      </c>
      <c r="E23" s="127">
        <v>3</v>
      </c>
      <c r="F23" s="126">
        <v>0.42</v>
      </c>
      <c r="G23" s="126">
        <v>1.1200000000000001</v>
      </c>
      <c r="H23" s="126">
        <f t="shared" si="1"/>
        <v>1.41</v>
      </c>
    </row>
    <row r="24" spans="1:8" ht="38.25" x14ac:dyDescent="0.2">
      <c r="A24" s="123" t="s">
        <v>254</v>
      </c>
      <c r="B24" s="124" t="s">
        <v>587</v>
      </c>
      <c r="C24" s="124" t="s">
        <v>588</v>
      </c>
      <c r="D24" s="125" t="s">
        <v>460</v>
      </c>
      <c r="E24" s="127">
        <v>3</v>
      </c>
      <c r="F24" s="126">
        <v>0.12</v>
      </c>
      <c r="G24" s="126">
        <v>3.36</v>
      </c>
      <c r="H24" s="126">
        <f t="shared" si="1"/>
        <v>1.21</v>
      </c>
    </row>
    <row r="25" spans="1:8" ht="38.25" x14ac:dyDescent="0.2">
      <c r="A25" s="123" t="s">
        <v>266</v>
      </c>
      <c r="B25" s="124" t="s">
        <v>589</v>
      </c>
      <c r="C25" s="124" t="s">
        <v>590</v>
      </c>
      <c r="D25" s="125" t="s">
        <v>463</v>
      </c>
      <c r="E25" s="126">
        <v>69.48</v>
      </c>
      <c r="F25" s="126">
        <v>0.16</v>
      </c>
      <c r="G25" s="126">
        <v>1.1200000000000001</v>
      </c>
      <c r="H25" s="126">
        <f t="shared" si="1"/>
        <v>12.45</v>
      </c>
    </row>
    <row r="26" spans="1:8" ht="12.75" customHeight="1" x14ac:dyDescent="0.2">
      <c r="A26" s="121"/>
      <c r="B26" s="122"/>
      <c r="C26" s="333" t="s">
        <v>278</v>
      </c>
      <c r="D26" s="333"/>
      <c r="E26" s="122"/>
      <c r="F26" s="122"/>
      <c r="G26" s="122"/>
      <c r="H26" s="122"/>
    </row>
    <row r="27" spans="1:8" ht="38.25" x14ac:dyDescent="0.2">
      <c r="A27" s="123" t="s">
        <v>279</v>
      </c>
      <c r="B27" s="124" t="s">
        <v>575</v>
      </c>
      <c r="C27" s="124" t="s">
        <v>576</v>
      </c>
      <c r="D27" s="125" t="s">
        <v>453</v>
      </c>
      <c r="E27" s="126">
        <v>2.6</v>
      </c>
      <c r="F27" s="126">
        <v>1.35</v>
      </c>
      <c r="G27" s="126">
        <v>1.1200000000000001</v>
      </c>
      <c r="H27" s="126">
        <f t="shared" ref="H27:H34" si="2">ROUND(E27*F27*G27,2)</f>
        <v>3.93</v>
      </c>
    </row>
    <row r="28" spans="1:8" ht="38.25" x14ac:dyDescent="0.2">
      <c r="A28" s="123" t="s">
        <v>286</v>
      </c>
      <c r="B28" s="124" t="s">
        <v>577</v>
      </c>
      <c r="C28" s="124" t="s">
        <v>578</v>
      </c>
      <c r="D28" s="125" t="s">
        <v>453</v>
      </c>
      <c r="E28" s="126">
        <v>17.649999999999999</v>
      </c>
      <c r="F28" s="126">
        <v>3.06</v>
      </c>
      <c r="G28" s="126">
        <v>1.1200000000000001</v>
      </c>
      <c r="H28" s="126">
        <f t="shared" si="2"/>
        <v>60.49</v>
      </c>
    </row>
    <row r="29" spans="1:8" ht="38.25" x14ac:dyDescent="0.2">
      <c r="A29" s="123" t="s">
        <v>304</v>
      </c>
      <c r="B29" s="124" t="s">
        <v>579</v>
      </c>
      <c r="C29" s="124" t="s">
        <v>580</v>
      </c>
      <c r="D29" s="125" t="s">
        <v>154</v>
      </c>
      <c r="E29" s="126">
        <v>0.39256999999999997</v>
      </c>
      <c r="F29" s="126">
        <v>54.9</v>
      </c>
      <c r="G29" s="126">
        <v>1.1200000000000001</v>
      </c>
      <c r="H29" s="126">
        <f t="shared" si="2"/>
        <v>24.14</v>
      </c>
    </row>
    <row r="30" spans="1:8" ht="51" x14ac:dyDescent="0.2">
      <c r="A30" s="123" t="s">
        <v>320</v>
      </c>
      <c r="B30" s="124" t="s">
        <v>581</v>
      </c>
      <c r="C30" s="124" t="s">
        <v>582</v>
      </c>
      <c r="D30" s="125" t="s">
        <v>154</v>
      </c>
      <c r="E30" s="126">
        <v>0.44345600000000002</v>
      </c>
      <c r="F30" s="126">
        <v>23.3</v>
      </c>
      <c r="G30" s="126">
        <v>1.1200000000000001</v>
      </c>
      <c r="H30" s="126">
        <f t="shared" si="2"/>
        <v>11.57</v>
      </c>
    </row>
    <row r="31" spans="1:8" ht="38.25" x14ac:dyDescent="0.2">
      <c r="A31" s="123" t="s">
        <v>336</v>
      </c>
      <c r="B31" s="124" t="s">
        <v>583</v>
      </c>
      <c r="C31" s="124" t="s">
        <v>584</v>
      </c>
      <c r="D31" s="125" t="s">
        <v>192</v>
      </c>
      <c r="E31" s="126">
        <v>0.11888</v>
      </c>
      <c r="F31" s="126">
        <v>33.1</v>
      </c>
      <c r="G31" s="126">
        <v>1.1200000000000001</v>
      </c>
      <c r="H31" s="126">
        <f t="shared" si="2"/>
        <v>4.41</v>
      </c>
    </row>
    <row r="32" spans="1:8" ht="25.5" x14ac:dyDescent="0.2">
      <c r="A32" s="123" t="s">
        <v>344</v>
      </c>
      <c r="B32" s="124" t="s">
        <v>585</v>
      </c>
      <c r="C32" s="124" t="s">
        <v>586</v>
      </c>
      <c r="D32" s="125" t="s">
        <v>460</v>
      </c>
      <c r="E32" s="126">
        <v>2.2000000000000002</v>
      </c>
      <c r="F32" s="126">
        <v>0.42</v>
      </c>
      <c r="G32" s="126">
        <v>1.1200000000000001</v>
      </c>
      <c r="H32" s="126">
        <f t="shared" si="2"/>
        <v>1.03</v>
      </c>
    </row>
    <row r="33" spans="1:8" ht="38.25" x14ac:dyDescent="0.2">
      <c r="A33" s="123" t="s">
        <v>354</v>
      </c>
      <c r="B33" s="124" t="s">
        <v>587</v>
      </c>
      <c r="C33" s="124" t="s">
        <v>588</v>
      </c>
      <c r="D33" s="125" t="s">
        <v>460</v>
      </c>
      <c r="E33" s="126">
        <v>2.2000000000000002</v>
      </c>
      <c r="F33" s="126">
        <v>0.12</v>
      </c>
      <c r="G33" s="126">
        <v>3.36</v>
      </c>
      <c r="H33" s="126">
        <f t="shared" si="2"/>
        <v>0.89</v>
      </c>
    </row>
    <row r="34" spans="1:8" ht="38.25" x14ac:dyDescent="0.2">
      <c r="A34" s="123" t="s">
        <v>364</v>
      </c>
      <c r="B34" s="124" t="s">
        <v>589</v>
      </c>
      <c r="C34" s="124" t="s">
        <v>590</v>
      </c>
      <c r="D34" s="125" t="s">
        <v>463</v>
      </c>
      <c r="E34" s="127">
        <v>42</v>
      </c>
      <c r="F34" s="126">
        <v>0.16</v>
      </c>
      <c r="G34" s="126">
        <v>1.1200000000000001</v>
      </c>
      <c r="H34" s="126">
        <f t="shared" si="2"/>
        <v>7.53</v>
      </c>
    </row>
    <row r="35" spans="1:8" ht="12.75" customHeight="1" x14ac:dyDescent="0.2">
      <c r="A35" s="121"/>
      <c r="B35" s="122"/>
      <c r="C35" s="333" t="s">
        <v>591</v>
      </c>
      <c r="D35" s="333"/>
      <c r="E35" s="122"/>
      <c r="F35" s="122"/>
      <c r="G35" s="122"/>
      <c r="H35" s="122"/>
    </row>
    <row r="36" spans="1:8" ht="38.25" x14ac:dyDescent="0.2">
      <c r="A36" s="123" t="s">
        <v>592</v>
      </c>
      <c r="B36" s="124" t="s">
        <v>593</v>
      </c>
      <c r="C36" s="124" t="s">
        <v>594</v>
      </c>
      <c r="D36" s="125" t="s">
        <v>453</v>
      </c>
      <c r="E36" s="126">
        <v>0.22</v>
      </c>
      <c r="F36" s="126">
        <v>3.94</v>
      </c>
      <c r="G36" s="126">
        <v>1.1200000000000001</v>
      </c>
      <c r="H36" s="126">
        <f t="shared" ref="H36:H37" si="3">ROUND(E36*F36*G36,2)</f>
        <v>0.97</v>
      </c>
    </row>
    <row r="37" spans="1:8" ht="39" thickBot="1" x14ac:dyDescent="0.25">
      <c r="A37" s="123" t="s">
        <v>595</v>
      </c>
      <c r="B37" s="124" t="s">
        <v>589</v>
      </c>
      <c r="C37" s="124" t="s">
        <v>590</v>
      </c>
      <c r="D37" s="125" t="s">
        <v>463</v>
      </c>
      <c r="E37" s="126">
        <v>1.5</v>
      </c>
      <c r="F37" s="126">
        <v>0.16</v>
      </c>
      <c r="G37" s="126">
        <v>1.1200000000000001</v>
      </c>
      <c r="H37" s="126">
        <f t="shared" si="3"/>
        <v>0.27</v>
      </c>
    </row>
    <row r="38" spans="1:8" ht="13.5" thickTop="1" x14ac:dyDescent="0.2">
      <c r="A38" s="334" t="s">
        <v>466</v>
      </c>
      <c r="B38" s="335"/>
      <c r="C38" s="335"/>
      <c r="D38" s="335"/>
      <c r="E38" s="335"/>
      <c r="F38" s="335"/>
      <c r="G38" s="336"/>
      <c r="H38" s="275">
        <f>SUM(H12:H37)</f>
        <v>295.97999999999996</v>
      </c>
    </row>
    <row r="40" spans="1:8" ht="40.5" x14ac:dyDescent="0.2">
      <c r="A40" s="276"/>
      <c r="B40" s="276"/>
      <c r="C40" s="277" t="s">
        <v>596</v>
      </c>
      <c r="D40" s="278" t="s">
        <v>371</v>
      </c>
      <c r="E40" s="278"/>
      <c r="F40" s="278"/>
      <c r="G40" s="279">
        <v>6701</v>
      </c>
      <c r="H40" s="280"/>
    </row>
    <row r="41" spans="1:8" ht="13.5" x14ac:dyDescent="0.2">
      <c r="A41" s="281"/>
      <c r="B41" s="281"/>
      <c r="C41" s="282" t="s">
        <v>466</v>
      </c>
      <c r="D41" s="283" t="s">
        <v>371</v>
      </c>
      <c r="E41" s="281"/>
      <c r="F41" s="281"/>
      <c r="G41" s="281"/>
      <c r="H41" s="284">
        <f>ROUND(H38*G40,0)</f>
        <v>1983362</v>
      </c>
    </row>
    <row r="43" spans="1:8" ht="18.75" thickBot="1" x14ac:dyDescent="0.3">
      <c r="B43" s="285"/>
      <c r="C43" s="286" t="s">
        <v>597</v>
      </c>
      <c r="D43" s="287"/>
      <c r="E43" s="288"/>
      <c r="F43" s="289"/>
      <c r="G43" s="287"/>
    </row>
    <row r="44" spans="1:8" x14ac:dyDescent="0.2">
      <c r="B44" s="290" t="s">
        <v>598</v>
      </c>
      <c r="C44" s="395" t="s">
        <v>599</v>
      </c>
      <c r="D44" s="395"/>
      <c r="E44" s="395"/>
      <c r="F44" s="397" t="s">
        <v>600</v>
      </c>
      <c r="G44" s="398"/>
    </row>
    <row r="45" spans="1:8" ht="13.5" thickBot="1" x14ac:dyDescent="0.25">
      <c r="B45" s="291" t="s">
        <v>601</v>
      </c>
      <c r="C45" s="396"/>
      <c r="D45" s="396"/>
      <c r="E45" s="396"/>
      <c r="F45" s="399"/>
      <c r="G45" s="400"/>
    </row>
    <row r="46" spans="1:8" x14ac:dyDescent="0.2">
      <c r="B46" s="292" t="s">
        <v>27</v>
      </c>
      <c r="C46" s="293" t="s">
        <v>602</v>
      </c>
      <c r="D46" s="294"/>
      <c r="E46" s="294"/>
      <c r="F46" s="295"/>
      <c r="G46" s="296">
        <v>1983362</v>
      </c>
    </row>
    <row r="47" spans="1:8" x14ac:dyDescent="0.2">
      <c r="B47" s="297">
        <v>2</v>
      </c>
      <c r="C47" s="298" t="s">
        <v>603</v>
      </c>
      <c r="D47" s="299"/>
      <c r="E47" s="299"/>
      <c r="F47" s="300"/>
      <c r="G47" s="301">
        <v>216168</v>
      </c>
    </row>
    <row r="48" spans="1:8" x14ac:dyDescent="0.2">
      <c r="B48" s="297">
        <v>3</v>
      </c>
      <c r="C48" s="298" t="s">
        <v>604</v>
      </c>
      <c r="D48" s="299"/>
      <c r="E48" s="299"/>
      <c r="F48" s="300"/>
      <c r="G48" s="302">
        <v>0</v>
      </c>
    </row>
    <row r="49" spans="2:7" x14ac:dyDescent="0.2">
      <c r="B49" s="297">
        <v>4</v>
      </c>
      <c r="C49" s="298" t="s">
        <v>605</v>
      </c>
      <c r="D49" s="299"/>
      <c r="E49" s="299"/>
      <c r="F49" s="300"/>
      <c r="G49" s="302">
        <v>0</v>
      </c>
    </row>
    <row r="50" spans="2:7" x14ac:dyDescent="0.2">
      <c r="B50" s="297">
        <v>5</v>
      </c>
      <c r="C50" s="303" t="s">
        <v>606</v>
      </c>
      <c r="D50" s="304"/>
      <c r="E50" s="304"/>
      <c r="F50" s="300"/>
      <c r="G50" s="305">
        <v>0</v>
      </c>
    </row>
    <row r="51" spans="2:7" x14ac:dyDescent="0.2">
      <c r="B51" s="297">
        <v>6</v>
      </c>
      <c r="C51" s="303" t="s">
        <v>607</v>
      </c>
      <c r="D51" s="304"/>
      <c r="E51" s="304"/>
      <c r="F51" s="300"/>
      <c r="G51" s="302">
        <v>38735</v>
      </c>
    </row>
    <row r="52" spans="2:7" x14ac:dyDescent="0.2">
      <c r="B52" s="297">
        <v>7</v>
      </c>
      <c r="C52" s="303" t="s">
        <v>608</v>
      </c>
      <c r="D52" s="304"/>
      <c r="E52" s="304"/>
      <c r="F52" s="300"/>
      <c r="G52" s="301">
        <v>0</v>
      </c>
    </row>
    <row r="53" spans="2:7" x14ac:dyDescent="0.2">
      <c r="B53" s="297">
        <v>8</v>
      </c>
      <c r="C53" s="303" t="s">
        <v>609</v>
      </c>
      <c r="D53" s="304"/>
      <c r="E53" s="304"/>
      <c r="F53" s="300"/>
      <c r="G53" s="302">
        <v>0</v>
      </c>
    </row>
    <row r="54" spans="2:7" ht="15.75" x14ac:dyDescent="0.2">
      <c r="B54" s="297">
        <v>9</v>
      </c>
      <c r="C54" s="306" t="s">
        <v>610</v>
      </c>
      <c r="D54" s="304"/>
      <c r="E54" s="304"/>
      <c r="F54" s="300"/>
      <c r="G54" s="307">
        <v>2238265</v>
      </c>
    </row>
    <row r="55" spans="2:7" x14ac:dyDescent="0.2">
      <c r="B55" s="308">
        <v>10</v>
      </c>
      <c r="C55" s="401" t="s">
        <v>611</v>
      </c>
      <c r="D55" s="402"/>
      <c r="E55" s="403"/>
      <c r="F55" s="300"/>
      <c r="G55" s="301">
        <v>3121929</v>
      </c>
    </row>
    <row r="56" spans="2:7" ht="13.5" thickBot="1" x14ac:dyDescent="0.25">
      <c r="B56" s="309">
        <v>11</v>
      </c>
      <c r="C56" s="404" t="s">
        <v>612</v>
      </c>
      <c r="D56" s="405"/>
      <c r="E56" s="406"/>
      <c r="F56" s="310"/>
      <c r="G56" s="311"/>
    </row>
    <row r="57" spans="2:7" ht="15.75" thickBot="1" x14ac:dyDescent="0.3">
      <c r="B57" s="291"/>
      <c r="C57" s="407" t="s">
        <v>475</v>
      </c>
      <c r="D57" s="408"/>
      <c r="E57" s="409"/>
      <c r="F57" s="312"/>
      <c r="G57" s="313">
        <v>5360194</v>
      </c>
    </row>
    <row r="58" spans="2:7" x14ac:dyDescent="0.2">
      <c r="B58" s="314"/>
      <c r="C58" s="314"/>
      <c r="D58" s="314"/>
      <c r="E58" s="314"/>
      <c r="F58" s="314"/>
      <c r="G58" s="314"/>
    </row>
    <row r="59" spans="2:7" x14ac:dyDescent="0.2">
      <c r="B59" s="314" t="s">
        <v>613</v>
      </c>
      <c r="C59" s="314"/>
      <c r="D59" s="314"/>
      <c r="E59" s="314"/>
      <c r="F59" s="314"/>
    </row>
    <row r="60" spans="2:7" x14ac:dyDescent="0.2">
      <c r="B60" s="314"/>
      <c r="C60" s="314" t="s">
        <v>614</v>
      </c>
      <c r="D60" s="314"/>
      <c r="E60" s="314"/>
      <c r="F60" s="314" t="s">
        <v>615</v>
      </c>
    </row>
    <row r="61" spans="2:7" x14ac:dyDescent="0.2">
      <c r="B61" s="314"/>
      <c r="C61" s="314"/>
      <c r="D61" s="314"/>
      <c r="E61" s="314"/>
      <c r="F61" s="314"/>
    </row>
    <row r="62" spans="2:7" x14ac:dyDescent="0.2">
      <c r="B62" s="314" t="s">
        <v>616</v>
      </c>
      <c r="C62" s="314"/>
      <c r="D62" s="314"/>
      <c r="E62" s="314"/>
      <c r="F62" s="314"/>
    </row>
    <row r="63" spans="2:7" x14ac:dyDescent="0.2">
      <c r="B63" s="314"/>
      <c r="C63" s="314" t="s">
        <v>617</v>
      </c>
      <c r="D63" s="314"/>
      <c r="E63" s="314"/>
      <c r="F63" s="314" t="s">
        <v>618</v>
      </c>
    </row>
    <row r="64" spans="2:7" x14ac:dyDescent="0.2">
      <c r="B64" s="314"/>
      <c r="C64" s="314"/>
      <c r="D64" s="314"/>
      <c r="E64" s="314"/>
      <c r="F64" s="314"/>
    </row>
    <row r="65" spans="1:8" x14ac:dyDescent="0.2">
      <c r="B65" s="314"/>
      <c r="C65" s="314" t="s">
        <v>619</v>
      </c>
      <c r="D65" s="314"/>
      <c r="E65" s="314"/>
      <c r="F65" s="314" t="s">
        <v>620</v>
      </c>
    </row>
    <row r="66" spans="1:8" x14ac:dyDescent="0.2">
      <c r="A66" s="315"/>
      <c r="B66" s="316"/>
      <c r="C66" s="316"/>
      <c r="D66" s="316"/>
      <c r="E66" s="316"/>
      <c r="F66" s="316"/>
      <c r="G66" s="316"/>
      <c r="H66" s="316"/>
    </row>
  </sheetData>
  <mergeCells count="23">
    <mergeCell ref="A6:H6"/>
    <mergeCell ref="C2:H2"/>
    <mergeCell ref="C3:H3"/>
    <mergeCell ref="A4:F4"/>
    <mergeCell ref="G4:H4"/>
    <mergeCell ref="C5:H5"/>
    <mergeCell ref="A38:G38"/>
    <mergeCell ref="A7:A8"/>
    <mergeCell ref="B7:B8"/>
    <mergeCell ref="C7:C8"/>
    <mergeCell ref="D7:D8"/>
    <mergeCell ref="E7:E8"/>
    <mergeCell ref="F7:H7"/>
    <mergeCell ref="A10:H10"/>
    <mergeCell ref="C11:D11"/>
    <mergeCell ref="C17:D17"/>
    <mergeCell ref="C26:D26"/>
    <mergeCell ref="C35:D35"/>
    <mergeCell ref="C44:E45"/>
    <mergeCell ref="F44:G45"/>
    <mergeCell ref="C55:E55"/>
    <mergeCell ref="C56:E56"/>
    <mergeCell ref="C57:E5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ЦСЦЭ</vt:lpstr>
      <vt:lpstr>РС</vt:lpstr>
      <vt:lpstr>ЛС+РС</vt:lpstr>
      <vt:lpstr>КР</vt:lpstr>
      <vt:lpstr>SAP</vt:lpstr>
      <vt:lpstr>03-01-01-20</vt:lpstr>
      <vt:lpstr>'ЛС+РС'!Заголовки_для_печати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Polstyanova</dc:creator>
  <cp:lastModifiedBy>Irina Polstyanova</cp:lastModifiedBy>
  <cp:lastPrinted>2009-01-20T03:03:46Z</cp:lastPrinted>
  <dcterms:created xsi:type="dcterms:W3CDTF">2008-01-31T10:32:01Z</dcterms:created>
  <dcterms:modified xsi:type="dcterms:W3CDTF">2026-01-22T04:01:10Z</dcterms:modified>
</cp:coreProperties>
</file>